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cnvalentine\AppData\Roaming\iManage\Work\Recent\Ascent Resources - Utica LLC - Sharp W Unitization (072439-000291)\"/>
    </mc:Choice>
  </mc:AlternateContent>
  <xr:revisionPtr revIDLastSave="0" documentId="8_{72D2365A-3E8E-4EAD-8CC6-D97B03738491}" xr6:coauthVersionLast="47" xr6:coauthVersionMax="47" xr10:uidLastSave="{00000000-0000-0000-0000-000000000000}"/>
  <bookViews>
    <workbookView xWindow="-28920" yWindow="1710" windowWidth="29040" windowHeight="15840" xr2:uid="{00000000-000D-0000-FFFF-FFFF00000000}"/>
  </bookViews>
  <sheets>
    <sheet name="Exhibit H" sheetId="2" r:id="rId1"/>
  </sheets>
  <definedNames>
    <definedName name="_04_03317_000">#REF!</definedName>
    <definedName name="_xlnm._FilterDatabase" localSheetId="0" hidden="1">'Exhibit H'!$A$3:$E$164</definedName>
    <definedName name="Danny_Shumway_David_Shumway_Doug_Shumway_Jacqui_Shumway_Jennifer_Nyboer_Joanne_Madar_Unknown_Heirs_of_Carol_Shumway_a_k_a_Carole_L._Shumway__deceased">#REF!</definedName>
    <definedName name="Edward_D._Featheringham">#REF!</definedName>
    <definedName name="No">#REF!</definedName>
    <definedName name="_xlnm.Print_Area" localSheetId="0">'Exhibit H'!$A$1:$E$291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79" i="2" l="1"/>
  <c r="E279" i="2" s="1"/>
  <c r="I287" i="2"/>
  <c r="E287" i="2" s="1"/>
  <c r="I286" i="2"/>
  <c r="E286" i="2" s="1"/>
  <c r="I285" i="2"/>
  <c r="E285" i="2" s="1"/>
  <c r="I284" i="2"/>
  <c r="I283" i="2"/>
  <c r="I282" i="2"/>
  <c r="E282" i="2" s="1"/>
  <c r="I281" i="2"/>
  <c r="E281" i="2" s="1"/>
  <c r="I280" i="2"/>
  <c r="E280" i="2" s="1"/>
  <c r="I278" i="2"/>
  <c r="E278" i="2" s="1"/>
  <c r="I277" i="2"/>
  <c r="E277" i="2" s="1"/>
  <c r="I276" i="2"/>
  <c r="E276" i="2" s="1"/>
  <c r="I275" i="2"/>
  <c r="E275" i="2" s="1"/>
  <c r="I274" i="2"/>
  <c r="E274" i="2" s="1"/>
  <c r="I273" i="2"/>
  <c r="E273" i="2" s="1"/>
  <c r="I272" i="2"/>
  <c r="E272" i="2" s="1"/>
  <c r="I271" i="2"/>
  <c r="E271" i="2" s="1"/>
  <c r="I270" i="2"/>
  <c r="E284" i="2"/>
  <c r="E283" i="2"/>
  <c r="J264" i="2" l="1"/>
  <c r="I264" i="2"/>
  <c r="J263" i="2"/>
  <c r="J262" i="2"/>
  <c r="I263" i="2"/>
  <c r="I262" i="2"/>
  <c r="J261" i="2"/>
  <c r="J260" i="2"/>
  <c r="E260" i="2" s="1"/>
  <c r="I261" i="2"/>
  <c r="I260" i="2"/>
  <c r="I259" i="2"/>
  <c r="E259" i="2" s="1"/>
  <c r="I265" i="2"/>
  <c r="E265" i="2" s="1"/>
  <c r="F265" i="2" s="1"/>
  <c r="I258" i="2"/>
  <c r="E258" i="2" s="1"/>
  <c r="I257" i="2"/>
  <c r="E257" i="2" s="1"/>
  <c r="I256" i="2"/>
  <c r="E256" i="2" s="1"/>
  <c r="I255" i="2"/>
  <c r="E255" i="2" s="1"/>
  <c r="I254" i="2"/>
  <c r="E254" i="2" s="1"/>
  <c r="I200" i="2"/>
  <c r="E200" i="2" s="1"/>
  <c r="J208" i="2"/>
  <c r="J198" i="2"/>
  <c r="J196" i="2"/>
  <c r="J183" i="2"/>
  <c r="J182" i="2"/>
  <c r="I194" i="2"/>
  <c r="E194" i="2" s="1"/>
  <c r="I188" i="2"/>
  <c r="E263" i="2" l="1"/>
  <c r="E262" i="2"/>
  <c r="E264" i="2"/>
  <c r="G265" i="2"/>
  <c r="E261" i="2"/>
  <c r="F259" i="2"/>
  <c r="G259" i="2" s="1"/>
  <c r="F264" i="2" l="1"/>
  <c r="G264" i="2" s="1"/>
  <c r="I164" i="2" l="1"/>
  <c r="E164" i="2" s="1"/>
  <c r="I163" i="2"/>
  <c r="E163" i="2" s="1"/>
  <c r="I162" i="2"/>
  <c r="E162" i="2" s="1"/>
  <c r="I161" i="2"/>
  <c r="E161" i="2" s="1"/>
  <c r="I160" i="2"/>
  <c r="E160" i="2" s="1"/>
  <c r="I159" i="2"/>
  <c r="E159" i="2" s="1"/>
  <c r="I158" i="2"/>
  <c r="E158" i="2" s="1"/>
  <c r="I157" i="2"/>
  <c r="E157" i="2" s="1"/>
  <c r="I156" i="2"/>
  <c r="E156" i="2" s="1"/>
  <c r="I155" i="2"/>
  <c r="E155" i="2" s="1"/>
  <c r="I154" i="2"/>
  <c r="E154" i="2" s="1"/>
  <c r="I153" i="2"/>
  <c r="E153" i="2" s="1"/>
  <c r="I152" i="2"/>
  <c r="E152" i="2" s="1"/>
  <c r="I151" i="2"/>
  <c r="E151" i="2" s="1"/>
  <c r="I150" i="2"/>
  <c r="E150" i="2" s="1"/>
  <c r="I149" i="2"/>
  <c r="E149" i="2" s="1"/>
  <c r="I148" i="2"/>
  <c r="E148" i="2" s="1"/>
  <c r="I147" i="2"/>
  <c r="E147" i="2" s="1"/>
  <c r="I146" i="2"/>
  <c r="E146" i="2" s="1"/>
  <c r="I145" i="2"/>
  <c r="E145" i="2" s="1"/>
  <c r="I144" i="2"/>
  <c r="E144" i="2" s="1"/>
  <c r="I143" i="2"/>
  <c r="E143" i="2" s="1"/>
  <c r="I142" i="2"/>
  <c r="E142" i="2" s="1"/>
  <c r="I141" i="2"/>
  <c r="E141" i="2" s="1"/>
  <c r="I140" i="2"/>
  <c r="E140" i="2" s="1"/>
  <c r="I139" i="2"/>
  <c r="E139" i="2" s="1"/>
  <c r="I138" i="2"/>
  <c r="E138" i="2" s="1"/>
  <c r="I137" i="2"/>
  <c r="E137" i="2" s="1"/>
  <c r="I136" i="2"/>
  <c r="E136" i="2" s="1"/>
  <c r="I135" i="2"/>
  <c r="E135" i="2" s="1"/>
  <c r="I134" i="2"/>
  <c r="E134" i="2" s="1"/>
  <c r="I133" i="2"/>
  <c r="E133" i="2" s="1"/>
  <c r="I132" i="2"/>
  <c r="E132" i="2" s="1"/>
  <c r="I131" i="2"/>
  <c r="E131" i="2" s="1"/>
  <c r="I130" i="2"/>
  <c r="E130" i="2" s="1"/>
  <c r="I129" i="2"/>
  <c r="E129" i="2" s="1"/>
  <c r="I128" i="2"/>
  <c r="E128" i="2" s="1"/>
  <c r="I127" i="2"/>
  <c r="E127" i="2" s="1"/>
  <c r="I126" i="2"/>
  <c r="E126" i="2" s="1"/>
  <c r="I125" i="2"/>
  <c r="E125" i="2" s="1"/>
  <c r="I124" i="2"/>
  <c r="E124" i="2" s="1"/>
  <c r="I123" i="2"/>
  <c r="E123" i="2" s="1"/>
  <c r="I122" i="2"/>
  <c r="E122" i="2" s="1"/>
  <c r="I121" i="2"/>
  <c r="E121" i="2" s="1"/>
  <c r="I120" i="2"/>
  <c r="E120" i="2" s="1"/>
  <c r="I119" i="2"/>
  <c r="E119" i="2" s="1"/>
  <c r="I118" i="2"/>
  <c r="E118" i="2" s="1"/>
  <c r="I117" i="2"/>
  <c r="E117" i="2" s="1"/>
  <c r="I116" i="2"/>
  <c r="E116" i="2" s="1"/>
  <c r="I115" i="2"/>
  <c r="E115" i="2" s="1"/>
  <c r="I114" i="2"/>
  <c r="E114" i="2" s="1"/>
  <c r="I113" i="2"/>
  <c r="E113" i="2" s="1"/>
  <c r="I112" i="2"/>
  <c r="E112" i="2" s="1"/>
  <c r="I111" i="2"/>
  <c r="E111" i="2" s="1"/>
  <c r="I110" i="2"/>
  <c r="E110" i="2" s="1"/>
  <c r="I109" i="2"/>
  <c r="E109" i="2" s="1"/>
  <c r="I108" i="2"/>
  <c r="E108" i="2" s="1"/>
  <c r="I107" i="2"/>
  <c r="E107" i="2" s="1"/>
  <c r="I106" i="2"/>
  <c r="E106" i="2" s="1"/>
  <c r="I105" i="2"/>
  <c r="E105" i="2" s="1"/>
  <c r="I104" i="2"/>
  <c r="E104" i="2" s="1"/>
  <c r="I103" i="2"/>
  <c r="E103" i="2" s="1"/>
  <c r="I102" i="2"/>
  <c r="E102" i="2" s="1"/>
  <c r="I101" i="2"/>
  <c r="E101" i="2" s="1"/>
  <c r="I100" i="2"/>
  <c r="E100" i="2" s="1"/>
  <c r="I99" i="2"/>
  <c r="E99" i="2" s="1"/>
  <c r="I98" i="2"/>
  <c r="E98" i="2" s="1"/>
  <c r="I97" i="2"/>
  <c r="E97" i="2" s="1"/>
  <c r="I96" i="2"/>
  <c r="E96" i="2" s="1"/>
  <c r="I95" i="2"/>
  <c r="E95" i="2" s="1"/>
  <c r="I94" i="2"/>
  <c r="E94" i="2" s="1"/>
  <c r="I93" i="2"/>
  <c r="E93" i="2" s="1"/>
  <c r="I92" i="2"/>
  <c r="E92" i="2" s="1"/>
  <c r="I91" i="2"/>
  <c r="E91" i="2" s="1"/>
  <c r="I90" i="2"/>
  <c r="E90" i="2" s="1"/>
  <c r="I89" i="2"/>
  <c r="E89" i="2" s="1"/>
  <c r="I88" i="2"/>
  <c r="E88" i="2" s="1"/>
  <c r="I87" i="2"/>
  <c r="E87" i="2" s="1"/>
  <c r="I86" i="2"/>
  <c r="E86" i="2" s="1"/>
  <c r="I85" i="2"/>
  <c r="E85" i="2" s="1"/>
  <c r="I84" i="2"/>
  <c r="E84" i="2" s="1"/>
  <c r="I83" i="2"/>
  <c r="E83" i="2" s="1"/>
  <c r="I82" i="2"/>
  <c r="E82" i="2" s="1"/>
  <c r="I81" i="2"/>
  <c r="E81" i="2" s="1"/>
  <c r="I80" i="2"/>
  <c r="E80" i="2" s="1"/>
  <c r="I79" i="2"/>
  <c r="E79" i="2" s="1"/>
  <c r="I78" i="2"/>
  <c r="E78" i="2" s="1"/>
  <c r="I77" i="2"/>
  <c r="E77" i="2" s="1"/>
  <c r="I76" i="2"/>
  <c r="E76" i="2" s="1"/>
  <c r="I75" i="2"/>
  <c r="E75" i="2" s="1"/>
  <c r="I74" i="2"/>
  <c r="E74" i="2" s="1"/>
  <c r="I73" i="2"/>
  <c r="E73" i="2" s="1"/>
  <c r="I72" i="2"/>
  <c r="E72" i="2" s="1"/>
  <c r="I71" i="2"/>
  <c r="E71" i="2" s="1"/>
  <c r="I70" i="2"/>
  <c r="E70" i="2" s="1"/>
  <c r="I69" i="2"/>
  <c r="E69" i="2" s="1"/>
  <c r="I68" i="2"/>
  <c r="E68" i="2" s="1"/>
  <c r="I67" i="2"/>
  <c r="E67" i="2" s="1"/>
  <c r="I66" i="2"/>
  <c r="E66" i="2" s="1"/>
  <c r="I65" i="2"/>
  <c r="E65" i="2" s="1"/>
  <c r="I64" i="2"/>
  <c r="E64" i="2" s="1"/>
  <c r="I63" i="2"/>
  <c r="E63" i="2" s="1"/>
  <c r="I62" i="2"/>
  <c r="E62" i="2" s="1"/>
  <c r="I61" i="2"/>
  <c r="E61" i="2" s="1"/>
  <c r="I60" i="2"/>
  <c r="E60" i="2" s="1"/>
  <c r="I59" i="2"/>
  <c r="E59" i="2" s="1"/>
  <c r="I58" i="2"/>
  <c r="E58" i="2" s="1"/>
  <c r="I57" i="2"/>
  <c r="E57" i="2" s="1"/>
  <c r="I56" i="2"/>
  <c r="E56" i="2" s="1"/>
  <c r="I55" i="2"/>
  <c r="E55" i="2" s="1"/>
  <c r="I54" i="2"/>
  <c r="E54" i="2" s="1"/>
  <c r="I53" i="2"/>
  <c r="E53" i="2" s="1"/>
  <c r="I52" i="2"/>
  <c r="E52" i="2" s="1"/>
  <c r="I51" i="2"/>
  <c r="E51" i="2" s="1"/>
  <c r="I50" i="2"/>
  <c r="E50" i="2" s="1"/>
  <c r="I49" i="2"/>
  <c r="E49" i="2" s="1"/>
  <c r="I48" i="2"/>
  <c r="E48" i="2" s="1"/>
  <c r="I47" i="2"/>
  <c r="E47" i="2" s="1"/>
  <c r="I46" i="2"/>
  <c r="E46" i="2" s="1"/>
  <c r="I45" i="2"/>
  <c r="E45" i="2" s="1"/>
  <c r="I44" i="2"/>
  <c r="E44" i="2" s="1"/>
  <c r="I43" i="2"/>
  <c r="E43" i="2" s="1"/>
  <c r="I42" i="2"/>
  <c r="E42" i="2" s="1"/>
  <c r="I41" i="2"/>
  <c r="E41" i="2" s="1"/>
  <c r="I40" i="2"/>
  <c r="E40" i="2" s="1"/>
  <c r="I39" i="2"/>
  <c r="E39" i="2" s="1"/>
  <c r="I38" i="2"/>
  <c r="E38" i="2" s="1"/>
  <c r="I37" i="2"/>
  <c r="E37" i="2" s="1"/>
  <c r="I36" i="2"/>
  <c r="E36" i="2" s="1"/>
  <c r="I35" i="2"/>
  <c r="E35" i="2" s="1"/>
  <c r="I34" i="2"/>
  <c r="E34" i="2" s="1"/>
  <c r="I33" i="2"/>
  <c r="E33" i="2" s="1"/>
  <c r="I32" i="2"/>
  <c r="E32" i="2" s="1"/>
  <c r="I31" i="2"/>
  <c r="E31" i="2" s="1"/>
  <c r="I30" i="2"/>
  <c r="E30" i="2" s="1"/>
  <c r="I29" i="2"/>
  <c r="E29" i="2" s="1"/>
  <c r="I28" i="2"/>
  <c r="E28" i="2" s="1"/>
  <c r="I27" i="2"/>
  <c r="E27" i="2" s="1"/>
  <c r="I26" i="2"/>
  <c r="E26" i="2" s="1"/>
  <c r="I25" i="2"/>
  <c r="E25" i="2" s="1"/>
  <c r="I24" i="2"/>
  <c r="E24" i="2" s="1"/>
  <c r="I23" i="2"/>
  <c r="E23" i="2" s="1"/>
  <c r="I22" i="2"/>
  <c r="E22" i="2" s="1"/>
  <c r="I21" i="2"/>
  <c r="E21" i="2" s="1"/>
  <c r="I20" i="2"/>
  <c r="E20" i="2" s="1"/>
  <c r="I19" i="2"/>
  <c r="E19" i="2" s="1"/>
  <c r="I18" i="2"/>
  <c r="E18" i="2" s="1"/>
  <c r="I17" i="2"/>
  <c r="E17" i="2" s="1"/>
  <c r="I16" i="2"/>
  <c r="E16" i="2" s="1"/>
  <c r="I15" i="2"/>
  <c r="E15" i="2" s="1"/>
  <c r="I14" i="2"/>
  <c r="E14" i="2" s="1"/>
  <c r="I13" i="2"/>
  <c r="E13" i="2" s="1"/>
  <c r="I12" i="2"/>
  <c r="E12" i="2" s="1"/>
  <c r="I11" i="2"/>
  <c r="E11" i="2" s="1"/>
  <c r="I10" i="2"/>
  <c r="E10" i="2" s="1"/>
  <c r="I9" i="2"/>
  <c r="E9" i="2" s="1"/>
  <c r="I8" i="2"/>
  <c r="E8" i="2" s="1"/>
  <c r="I7" i="2"/>
  <c r="E7" i="2" s="1"/>
  <c r="I6" i="2"/>
  <c r="E6" i="2" s="1"/>
  <c r="I5" i="2"/>
  <c r="E5" i="2" s="1"/>
  <c r="I4" i="2"/>
  <c r="E4" i="2" s="1"/>
  <c r="E270" i="2"/>
  <c r="F287" i="2" s="1"/>
  <c r="G287" i="2" s="1"/>
  <c r="F164" i="2" l="1"/>
  <c r="G164" i="2" s="1"/>
  <c r="I253" i="2" l="1"/>
  <c r="E253" i="2" s="1"/>
  <c r="I252" i="2"/>
  <c r="E252" i="2" s="1"/>
  <c r="I251" i="2"/>
  <c r="E251" i="2" s="1"/>
  <c r="I250" i="2"/>
  <c r="E250" i="2" s="1"/>
  <c r="I249" i="2"/>
  <c r="E249" i="2" s="1"/>
  <c r="I248" i="2"/>
  <c r="E248" i="2" s="1"/>
  <c r="I247" i="2"/>
  <c r="E247" i="2" s="1"/>
  <c r="I246" i="2"/>
  <c r="E246" i="2" s="1"/>
  <c r="I245" i="2"/>
  <c r="E245" i="2" s="1"/>
  <c r="I244" i="2"/>
  <c r="E244" i="2" s="1"/>
  <c r="I243" i="2"/>
  <c r="E243" i="2" s="1"/>
  <c r="I193" i="2"/>
  <c r="I192" i="2"/>
  <c r="I191" i="2"/>
  <c r="I190" i="2"/>
  <c r="I189" i="2"/>
  <c r="I187" i="2"/>
  <c r="I186" i="2"/>
  <c r="I185" i="2"/>
  <c r="I184" i="2"/>
  <c r="I183" i="2"/>
  <c r="E183" i="2" s="1"/>
  <c r="I182" i="2"/>
  <c r="E182" i="2" s="1"/>
  <c r="I181" i="2"/>
  <c r="I180" i="2"/>
  <c r="I179" i="2"/>
  <c r="I178" i="2"/>
  <c r="I177" i="2"/>
  <c r="I176" i="2"/>
  <c r="I175" i="2"/>
  <c r="I174" i="2"/>
  <c r="I173" i="2"/>
  <c r="I172" i="2"/>
  <c r="I171" i="2"/>
  <c r="I170" i="2"/>
  <c r="I168" i="2"/>
  <c r="E188" i="2" l="1"/>
  <c r="I232" i="2"/>
  <c r="E232" i="2" s="1"/>
  <c r="I231" i="2"/>
  <c r="E231" i="2" s="1"/>
  <c r="I230" i="2"/>
  <c r="E230" i="2" s="1"/>
  <c r="I229" i="2"/>
  <c r="E229" i="2" s="1"/>
  <c r="I236" i="2"/>
  <c r="E236" i="2" s="1"/>
  <c r="I235" i="2"/>
  <c r="E235" i="2" s="1"/>
  <c r="I234" i="2"/>
  <c r="E234" i="2" s="1"/>
  <c r="I233" i="2"/>
  <c r="E233" i="2" s="1"/>
  <c r="I240" i="2"/>
  <c r="E240" i="2" s="1"/>
  <c r="I239" i="2"/>
  <c r="E239" i="2" s="1"/>
  <c r="I238" i="2"/>
  <c r="E238" i="2" s="1"/>
  <c r="I237" i="2"/>
  <c r="E237" i="2" s="1"/>
  <c r="I228" i="2"/>
  <c r="E228" i="2" s="1"/>
  <c r="I227" i="2"/>
  <c r="E227" i="2" s="1"/>
  <c r="I226" i="2"/>
  <c r="E226" i="2" s="1"/>
  <c r="I225" i="2"/>
  <c r="E225" i="2" s="1"/>
  <c r="I224" i="2"/>
  <c r="E224" i="2" s="1"/>
  <c r="I223" i="2"/>
  <c r="E223" i="2" s="1"/>
  <c r="I222" i="2"/>
  <c r="E222" i="2" s="1"/>
  <c r="I221" i="2"/>
  <c r="E221" i="2" s="1"/>
  <c r="I220" i="2"/>
  <c r="E220" i="2" s="1"/>
  <c r="I219" i="2"/>
  <c r="E219" i="2" s="1"/>
  <c r="I218" i="2"/>
  <c r="E218" i="2" s="1"/>
  <c r="I217" i="2"/>
  <c r="E217" i="2" s="1"/>
  <c r="I242" i="2" l="1"/>
  <c r="E242" i="2" s="1"/>
  <c r="I241" i="2"/>
  <c r="E241" i="2" s="1"/>
  <c r="I216" i="2"/>
  <c r="E216" i="2" s="1"/>
  <c r="I215" i="2"/>
  <c r="E215" i="2" s="1"/>
  <c r="I214" i="2"/>
  <c r="E214" i="2" s="1"/>
  <c r="I213" i="2"/>
  <c r="E213" i="2" s="1"/>
  <c r="I212" i="2"/>
  <c r="E212" i="2" s="1"/>
  <c r="I211" i="2"/>
  <c r="E211" i="2" s="1"/>
  <c r="I210" i="2"/>
  <c r="E210" i="2" s="1"/>
  <c r="I209" i="2"/>
  <c r="E209" i="2" s="1"/>
  <c r="I208" i="2"/>
  <c r="E208" i="2" s="1"/>
  <c r="I207" i="2"/>
  <c r="E207" i="2" s="1"/>
  <c r="I206" i="2"/>
  <c r="E206" i="2" s="1"/>
  <c r="I205" i="2"/>
  <c r="E205" i="2" s="1"/>
  <c r="I204" i="2"/>
  <c r="E204" i="2" s="1"/>
  <c r="I203" i="2"/>
  <c r="E203" i="2" s="1"/>
  <c r="I202" i="2"/>
  <c r="E202" i="2" s="1"/>
  <c r="I201" i="2"/>
  <c r="E201" i="2" s="1"/>
  <c r="I199" i="2"/>
  <c r="E199" i="2" s="1"/>
  <c r="I198" i="2"/>
  <c r="E198" i="2" s="1"/>
  <c r="I197" i="2"/>
  <c r="E197" i="2" s="1"/>
  <c r="I196" i="2"/>
  <c r="E196" i="2" s="1"/>
  <c r="I195" i="2"/>
  <c r="E195" i="2" s="1"/>
  <c r="E193" i="2"/>
  <c r="E192" i="2"/>
  <c r="E191" i="2" l="1"/>
  <c r="E190" i="2"/>
  <c r="E189" i="2"/>
  <c r="E187" i="2"/>
  <c r="E186" i="2"/>
  <c r="E185" i="2"/>
  <c r="E184" i="2"/>
  <c r="E181" i="2"/>
  <c r="E180" i="2"/>
  <c r="E179" i="2"/>
  <c r="E178" i="2"/>
  <c r="E177" i="2"/>
  <c r="E176" i="2"/>
  <c r="E175" i="2"/>
  <c r="E174" i="2"/>
  <c r="E173" i="2" l="1"/>
  <c r="E172" i="2"/>
  <c r="E171" i="2"/>
  <c r="E170" i="2"/>
  <c r="I169" i="2"/>
  <c r="E169" i="2" s="1"/>
  <c r="E168" i="2"/>
  <c r="F253" i="2" l="1"/>
  <c r="G253" i="2" l="1"/>
  <c r="F267" i="2"/>
  <c r="G267" i="2" s="1"/>
</calcChain>
</file>

<file path=xl/sharedStrings.xml><?xml version="1.0" encoding="utf-8"?>
<sst xmlns="http://schemas.openxmlformats.org/spreadsheetml/2006/main" count="720" uniqueCount="259">
  <si>
    <t>Leased
Yes or No</t>
  </si>
  <si>
    <t>Tract Number(s)</t>
  </si>
  <si>
    <t>Yes</t>
  </si>
  <si>
    <t>Total Tract Acres</t>
  </si>
  <si>
    <t>Decimal Interest in Tract</t>
  </si>
  <si>
    <t>No</t>
  </si>
  <si>
    <t>Working Interest Owners</t>
  </si>
  <si>
    <t>Mineral Owners</t>
  </si>
  <si>
    <t>Name</t>
  </si>
  <si>
    <t>Tax Map 
Parcel ID(s)</t>
  </si>
  <si>
    <t>Potential Mineral Interest and Working Interest Owners</t>
  </si>
  <si>
    <t>End of Exhibit H</t>
  </si>
  <si>
    <t>3 Gaynor's Hunting Club, LLC</t>
  </si>
  <si>
    <t>Angelo G. Fiutem</t>
  </si>
  <si>
    <t>Ascent Utica Minerals, LLC</t>
  </si>
  <si>
    <t>Bounty Minerals, LLC</t>
  </si>
  <si>
    <t>Carol A. Dombroski</t>
  </si>
  <si>
    <t>Carol E. Lash</t>
  </si>
  <si>
    <t>City of St. Clairsville</t>
  </si>
  <si>
    <t>David A. Nolte and wife, Christine A. Nolte, as survivorship tenants</t>
  </si>
  <si>
    <t>David B. Pickenpaugh</t>
  </si>
  <si>
    <t>David J. Siembab</t>
  </si>
  <si>
    <t>Donald E. Pickenpaugh</t>
  </si>
  <si>
    <t>Edward T. O'Donnell</t>
  </si>
  <si>
    <t>Haley A. Adamson-Sloan, as survivorship tenant
Kimberli A. Adamson, as survivorship tenant</t>
  </si>
  <si>
    <t>HP Real Estate Holdings, LLC</t>
  </si>
  <si>
    <t>Jesse M. Simkovich and wife, Laken Simkovich, as survivorship tenants</t>
  </si>
  <si>
    <t>Joseph A. Dombroski</t>
  </si>
  <si>
    <t>Joyce A. Apicella</t>
  </si>
  <si>
    <t>Lee G. Mahan</t>
  </si>
  <si>
    <t>Marcus Sharp</t>
  </si>
  <si>
    <t>Margaret L. Aland</t>
  </si>
  <si>
    <t>Mary Jo LaRoche</t>
  </si>
  <si>
    <t>Michael J. Yudasz and wife, Leann R. Yudasz, as survivorship tenants</t>
  </si>
  <si>
    <t>Nancy L. Gjording</t>
  </si>
  <si>
    <t>Richard P. Yudasz</t>
  </si>
  <si>
    <t>Robert Dombroski, Jr.</t>
  </si>
  <si>
    <t>Sarah Elizabeth Mahan-Hays</t>
  </si>
  <si>
    <t>The Belmont County Board of Commissioners</t>
  </si>
  <si>
    <t>The Chickery Family Trust, dated 1/22/2025, by John Joseph Chickery and Ann Marie Chickery, Co-Trustees</t>
  </si>
  <si>
    <t>The RE Kettler Family Trust dated June 25, 2020, by Shannan K. Watson, as Trustee</t>
  </si>
  <si>
    <t>The Wesley L. Mayle Living Trust dated November 6, 2017, by Wesley L. Mayle, Trustee</t>
  </si>
  <si>
    <t>Three Rivers Royalty III, LLC</t>
  </si>
  <si>
    <t>Vicker Family Royalty, LLC</t>
  </si>
  <si>
    <t>Wen D Swisk, LLC</t>
  </si>
  <si>
    <t>Wendy L. Dombroski aka Wendy L. Swisk</t>
  </si>
  <si>
    <t>Wheeling &amp; Lake Erie Railway Company</t>
  </si>
  <si>
    <t>William C. Schaal, Jr. and wife, Carolyn R. Schaal, Life Estates
Christopher Schaal, Remainderman
Heather Balcar, Remainderman
Jason Schaal, Remainderman</t>
  </si>
  <si>
    <t>50-00586.000</t>
  </si>
  <si>
    <t>32-03649.002</t>
  </si>
  <si>
    <t>32-01575.000</t>
  </si>
  <si>
    <t>32-03649.000</t>
  </si>
  <si>
    <t>50-00503.001</t>
  </si>
  <si>
    <t>50-00621.000</t>
  </si>
  <si>
    <t>32-01581.000</t>
  </si>
  <si>
    <t>32-01313.000</t>
  </si>
  <si>
    <t>32-03705.000</t>
  </si>
  <si>
    <t>32-01548.000</t>
  </si>
  <si>
    <t>32-01393.000</t>
  </si>
  <si>
    <t>32-03162.000</t>
  </si>
  <si>
    <t>68-00100.000</t>
  </si>
  <si>
    <t>32-03593.000</t>
  </si>
  <si>
    <t>32-01575.002</t>
  </si>
  <si>
    <t>32-01575.001</t>
  </si>
  <si>
    <t>68-00322.000</t>
  </si>
  <si>
    <t>32-00142.000</t>
  </si>
  <si>
    <t>32-00641.000</t>
  </si>
  <si>
    <t>32-03690.000</t>
  </si>
  <si>
    <t>32-01771.000</t>
  </si>
  <si>
    <t>68-00072.000</t>
  </si>
  <si>
    <t>32-01498.000</t>
  </si>
  <si>
    <t>32-01480.000</t>
  </si>
  <si>
    <t>50-00562.000</t>
  </si>
  <si>
    <t>68-00126.000</t>
  </si>
  <si>
    <t>68-00020.000</t>
  </si>
  <si>
    <t>32-03554.000</t>
  </si>
  <si>
    <t>32-03562.000</t>
  </si>
  <si>
    <t>32-03563.000</t>
  </si>
  <si>
    <t>32-01623.000</t>
  </si>
  <si>
    <t>32-01201.000</t>
  </si>
  <si>
    <t>32-01750.000</t>
  </si>
  <si>
    <t>50-01241.009</t>
  </si>
  <si>
    <t>68-00721.000</t>
  </si>
  <si>
    <t>32-03496.000</t>
  </si>
  <si>
    <t>Gulfport Appalachia, LLC</t>
  </si>
  <si>
    <t>Unknown Heirs of Helen M. Yudasz, deceased</t>
  </si>
  <si>
    <t>Exhibit H - Sharp W WHL BL Unit</t>
  </si>
  <si>
    <t>Aldi Inc. (Ohio)</t>
  </si>
  <si>
    <t>Allen L. Rose and wife, Joan L. Rose, as survivorship tenants</t>
  </si>
  <si>
    <t>Amy A. Edwards</t>
  </si>
  <si>
    <t>Apryl L. Patterson</t>
  </si>
  <si>
    <t>AutoZone, Inc.</t>
  </si>
  <si>
    <t>AutoZone, Inc.
Carol Ann Sabo (NPRI)
Linda L. Smith Trust, by John T. Smith, Trustee (NPRI)
Robert C. Stewart and Lana K. Stewart Joint Declaration of Trust dated April 2, 2015, by Lana K. Stewart, Trustee (NPRI)
Robert E. Stewart (NPRI)
Thomas R. Stewart, Jr. (NPRI)
Wanda Keller Nay (NPRI)</t>
  </si>
  <si>
    <t>Barbara A. Snyder</t>
  </si>
  <si>
    <t>Carl H. Gross, Jr. and wife, Sandra M. Gross, as survivorship tenants</t>
  </si>
  <si>
    <t>Cathy L. Shores</t>
  </si>
  <si>
    <t>Charles C. Bishop</t>
  </si>
  <si>
    <t>Charles R. Conaway and wife, Mickey D. Conaway, as survivorship tenants</t>
  </si>
  <si>
    <t>Christa L. Smith</t>
  </si>
  <si>
    <t>City of St. Clairsville
Carol Ann Sabo (NPRI)
Linda L. Smith Trust, by John T. Smith, Trustee (NPRI)
Robert C. Stewart and Lana K. Stewart Joint Declaration of Trust dated April 2, 2015, by Lana K. Stewart, Trustee (NPRI)
Robert E. Stewart (NPRI)
Thomas R. Stewart, Jr. (NPRI)
Wanda Keller Nay (NPRI)</t>
  </si>
  <si>
    <t>Clinton R. Morgan</t>
  </si>
  <si>
    <t>D&amp;D Matusik Trust, dated November 14, 2023, by Daniel A. Matusik and Denise K. Matusik, Co-Trustees</t>
  </si>
  <si>
    <t>Daniel L. Daley</t>
  </si>
  <si>
    <t>Daniel Lee Palmer and wife, Tricia Jo Palmer, as survivorship tenants</t>
  </si>
  <si>
    <t>David L. Hoffman</t>
  </si>
  <si>
    <t>Debra Diane Saunders</t>
  </si>
  <si>
    <t>Eva Golec, as survivorship tenant
Joetta Woods, as survivorship tenant
Phoebe Ramsay, as survivorship tenant
Sherman D. Beaver, Jr., as survivorship tenant</t>
  </si>
  <si>
    <t>Frank L. Carrothers, Jr. and wife, Trisha L. Carrothers, as survivorship tenants</t>
  </si>
  <si>
    <t>Franklin M. Stewart, Jr.</t>
  </si>
  <si>
    <t>Gary R. Misenhelder and wife, Tiffany A. Misenhelder, as survivorship tenants</t>
  </si>
  <si>
    <t>George R. Palmer, Jr.</t>
  </si>
  <si>
    <t>Getgo Operating, LLC</t>
  </si>
  <si>
    <t>Goodman Group, Inc.</t>
  </si>
  <si>
    <t>Howard E. Stoner, Sr.</t>
  </si>
  <si>
    <t>James D. King and wife, Sheryl L. King, as survivorship tenants</t>
  </si>
  <si>
    <t>James Russell DeGarmo</t>
  </si>
  <si>
    <t>James W. Newlin</t>
  </si>
  <si>
    <t>Jeffrey M. Claugus</t>
  </si>
  <si>
    <t>Jennifer L. Lofton</t>
  </si>
  <si>
    <t>Joan Wallace and spouse, Amanda Deshong, as survivorship tenants</t>
  </si>
  <si>
    <t>John C. Heiby and wife, Ulrike A. Heiby, as survivorship tenants</t>
  </si>
  <si>
    <t>John Douglas Barnhouse, Jr.</t>
  </si>
  <si>
    <t>John R. Tennant, II</t>
  </si>
  <si>
    <t>Joseph F. Fillipovich and wife, Nancy M. Fillipovich, as survivorship tenants
Carol Ann Sabo (NPRI)
Linda L. Smith Trust, by John T. Smith, Trustee (NPRI)
Robert C. Stewart and Lana K. Stewart Joint Declaration of Trust dated April 2, 2015, by Lana K. Stewart, Trustee (NPRI)
Robert E. Stewart (NPRI)
Thomas R. Stewart, Jr. (NPRI)
Wanda Keller Nay (NPRI)</t>
  </si>
  <si>
    <t>Karalee J. Henderson</t>
  </si>
  <si>
    <t>Kenneth J. Murphy and wife, Carolyn Jean Murphy, as survivorship tenants</t>
  </si>
  <si>
    <t>Kings West Partners, LLC</t>
  </si>
  <si>
    <t>Leigh Ann Carver</t>
  </si>
  <si>
    <t>Linda L. Dougherty</t>
  </si>
  <si>
    <t>Michael F. Jeffers and wife, Pamela Locke Jeffers, as survivorship tenants</t>
  </si>
  <si>
    <t>Michael K. Barnhouse</t>
  </si>
  <si>
    <t>Neal Avenue United Methodist Church</t>
  </si>
  <si>
    <t>Peter A. Eastwood</t>
  </si>
  <si>
    <t>Raymond W. Covington and wife, Illa R. Covington, as survivorship tenants</t>
  </si>
  <si>
    <t>Richard A. Daley</t>
  </si>
  <si>
    <t>Richard A. Mihalic and wife, Karen D. Mihalic, as survivorship tenants</t>
  </si>
  <si>
    <t>Richard J. Kuhar and wife, Christine A. Kuhar, as survivorship tenants</t>
  </si>
  <si>
    <t>Richard K. Barnhouse</t>
  </si>
  <si>
    <t>Robert C. Maxwell, Jr.</t>
  </si>
  <si>
    <t>Ronald J. Sonk and wife, Patricia A. Sonk, as survivorship tenants</t>
  </si>
  <si>
    <t>Roy A. Eikelberry and wife, Sharon K. Eikelberry, as survivorship tenants</t>
  </si>
  <si>
    <t>Ryan E. Carman and wife, Melissa J. Carman, as survivorship tenants</t>
  </si>
  <si>
    <t>Scott A. Barnhouse</t>
  </si>
  <si>
    <t>Shannan K. Watson and husband, Dennis E. Watson, as survivorship tenants</t>
  </si>
  <si>
    <t>Shannan K. Watson f/k/a Shannan Kemp</t>
  </si>
  <si>
    <t>Sherman D. Beaver, Jr. and wife, Marla J. Beaver, as survivorship tenants</t>
  </si>
  <si>
    <t>STCLAIR001, LLC</t>
  </si>
  <si>
    <t>Steve Swisk aka Ronald Steven Swisk</t>
  </si>
  <si>
    <t>The Barlow Real Estate Trust, dated 11/20/2019, by David S. Barlow and Carol S. Barlow as Co-Trustees</t>
  </si>
  <si>
    <t>The Harold R. Perkins and Betty L. Perkins Revocable Living Trust dated July 18, 2023, by  Harold R. Perkins and Betty L. Perkins as Trustees</t>
  </si>
  <si>
    <t>The James F. Tekley, Jr. Irrevocable Trust, dated 2/4/2004, by Gerald S. Mendelson, Vickie L. Markey-Tekely, Lauren M. Tekely and Pamela K. Graham as Trustees</t>
  </si>
  <si>
    <t>Timothy D. Minor and wife, Maureen M. Minor, as survivorship tenants</t>
  </si>
  <si>
    <t>Ty Justice and wife, Debra Justice, as survivorship tenants</t>
  </si>
  <si>
    <t>Unknown Heirs of Ronald R. Henderson, deceased</t>
  </si>
  <si>
    <t>Vine Royalty, LP</t>
  </si>
  <si>
    <t>W. Eric Wheeler and wife, Christine Wheeler, as survivorship tenants</t>
  </si>
  <si>
    <t>William A. Jacobs</t>
  </si>
  <si>
    <t>William E. Wilson and wife, Karen S. Wilson, as survivorship tenants</t>
  </si>
  <si>
    <t>William G. Hays</t>
  </si>
  <si>
    <t>William Thomas Boyd, Jr.</t>
  </si>
  <si>
    <t>32-00530.007</t>
  </si>
  <si>
    <t>32-00681.000</t>
  </si>
  <si>
    <t>32-00902.000</t>
  </si>
  <si>
    <t>32-03741.003</t>
  </si>
  <si>
    <t>32-03741.007</t>
  </si>
  <si>
    <t>32-03741.006</t>
  </si>
  <si>
    <t>32-03741.005</t>
  </si>
  <si>
    <t>32-03741.000</t>
  </si>
  <si>
    <t>32-01571.000</t>
  </si>
  <si>
    <t>32-01796.001</t>
  </si>
  <si>
    <t>32-01162.000</t>
  </si>
  <si>
    <t>32-03741.002</t>
  </si>
  <si>
    <t>32-03052.000</t>
  </si>
  <si>
    <t>32-03315.000</t>
  </si>
  <si>
    <t>32-00486.000</t>
  </si>
  <si>
    <t>32-03160.000</t>
  </si>
  <si>
    <t>32-01796.000</t>
  </si>
  <si>
    <t>32-03848.001</t>
  </si>
  <si>
    <t>32-03851.000</t>
  </si>
  <si>
    <t>32-03850.000</t>
  </si>
  <si>
    <t>32-00776.000</t>
  </si>
  <si>
    <t>32-01652.007</t>
  </si>
  <si>
    <t>32-03741.001</t>
  </si>
  <si>
    <t>32-00618.000</t>
  </si>
  <si>
    <t>32-03167.000</t>
  </si>
  <si>
    <t>32-01652.009</t>
  </si>
  <si>
    <t>32-03155.000</t>
  </si>
  <si>
    <t>32-01652.001</t>
  </si>
  <si>
    <t>32-03151.000</t>
  </si>
  <si>
    <t>32-00617.000</t>
  </si>
  <si>
    <t>32-03487.000</t>
  </si>
  <si>
    <t>32-01878.000</t>
  </si>
  <si>
    <t>32-01878.001</t>
  </si>
  <si>
    <t>32-05666.000</t>
  </si>
  <si>
    <t>32-01589.000</t>
  </si>
  <si>
    <t>32-03486.000</t>
  </si>
  <si>
    <t>32-03389.000</t>
  </si>
  <si>
    <t>32-01795.000</t>
  </si>
  <si>
    <t>32-03742.000</t>
  </si>
  <si>
    <t>32-03053.000</t>
  </si>
  <si>
    <t>32-03055.000</t>
  </si>
  <si>
    <t>32-03046.000</t>
  </si>
  <si>
    <t>32-00041.000</t>
  </si>
  <si>
    <t>32-03045.000</t>
  </si>
  <si>
    <t>32-03156.000</t>
  </si>
  <si>
    <t>32-03563.001</t>
  </si>
  <si>
    <t>32-03848.000</t>
  </si>
  <si>
    <t>32-03047.000</t>
  </si>
  <si>
    <t>32-01652.008</t>
  </si>
  <si>
    <t>32-03158.000</t>
  </si>
  <si>
    <t>32-03049.000</t>
  </si>
  <si>
    <t>50-01240.000</t>
  </si>
  <si>
    <t>32-00609.000</t>
  </si>
  <si>
    <t>32-01652.002</t>
  </si>
  <si>
    <t>32-00617.001</t>
  </si>
  <si>
    <t>32-03056.000</t>
  </si>
  <si>
    <t>32-03054.000</t>
  </si>
  <si>
    <t>32-03051.000</t>
  </si>
  <si>
    <t>32-03050.000</t>
  </si>
  <si>
    <t>32-01174.000</t>
  </si>
  <si>
    <t>32-03048.000</t>
  </si>
  <si>
    <t>32-01652.010</t>
  </si>
  <si>
    <t>32-03165.000</t>
  </si>
  <si>
    <t>32-03562.002</t>
  </si>
  <si>
    <t>32-03157.000</t>
  </si>
  <si>
    <t>32-00530.004</t>
  </si>
  <si>
    <t>32-03057.000</t>
  </si>
  <si>
    <t>32-00000.000
_RCH_SE_6</t>
  </si>
  <si>
    <t>32-00000.000
_RCH_NW_35</t>
  </si>
  <si>
    <t>32-00000.000
_RCH_NE_34_1</t>
  </si>
  <si>
    <t>32-01652.004</t>
  </si>
  <si>
    <t>32-01101.000</t>
  </si>
  <si>
    <t>32-01100.000</t>
  </si>
  <si>
    <t>32-00619.000</t>
  </si>
  <si>
    <t>32-03554.001</t>
  </si>
  <si>
    <t>32-03562.007</t>
  </si>
  <si>
    <t>32-03556.000</t>
  </si>
  <si>
    <t>32-03154.000</t>
  </si>
  <si>
    <t>32-03058.000</t>
  </si>
  <si>
    <t>32-01756.000</t>
  </si>
  <si>
    <t>32-01652.005</t>
  </si>
  <si>
    <t>6b</t>
  </si>
  <si>
    <t>6a</t>
  </si>
  <si>
    <t>114b</t>
  </si>
  <si>
    <t>114a</t>
  </si>
  <si>
    <t>113b</t>
  </si>
  <si>
    <t>113a</t>
  </si>
  <si>
    <t>RHDK Oil &amp; Gas, LLC</t>
  </si>
  <si>
    <t>Cynthia S. Smith (NPRI)
Richard Clair Stewart (NPRI)
Unknown Heirs of Robert C. Stewart, deceased (NPRI)</t>
  </si>
  <si>
    <t>Jill Kristen Shrodes</t>
  </si>
  <si>
    <t>John Jordan Osovich</t>
  </si>
  <si>
    <t>Karalee J. Henderson
Matthew Todd Henderson
Natasha Henderson
Ronald Henderson, Jr.</t>
  </si>
  <si>
    <t>Unknown Heirs of Myrtle Henderson Stewart, deceased (NPRI)
Unknown Heirs of Robert G. Stewart, deceased (NPRI)</t>
  </si>
  <si>
    <t>NPRI = Non-Participating Royalty Interest</t>
  </si>
  <si>
    <t>Estate of John J. Osovich, deceased</t>
  </si>
  <si>
    <t>Surface Acres 
in Unit (Net)</t>
  </si>
  <si>
    <t xml:space="preserve"> Potential 
Surface Acres 
in Unit (Net)</t>
  </si>
  <si>
    <t>EQT TGHL Exploration LLC</t>
  </si>
  <si>
    <r>
      <t>Ascent Resources - Utica, LLC
Ascent Resources - Utica, LLC
[</t>
    </r>
    <r>
      <rPr>
        <i/>
        <sz val="12"/>
        <rFont val="Times New Roman"/>
        <family val="1"/>
      </rPr>
      <t>continued</t>
    </r>
    <r>
      <rPr>
        <sz val="12"/>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</si>
</sst>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
  </numFmts>
  <fonts count="21"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Times New Roman"/>
      <family val="1"/>
    </font>
    <font>
      <sz val="11"/>
      <color rgb="FFFF0000"/>
      <name val="Times New Roman"/>
      <family val="1"/>
    </font>
    <font>
      <b/>
      <sz val="11"/>
      <color theme="1"/>
      <name val="Times New Roman"/>
      <family val="1"/>
    </font>
    <font>
      <b/>
      <sz val="11"/>
      <color rgb="FFFF0000"/>
      <name val="Times New Roman"/>
      <family val="1"/>
    </font>
    <font>
      <sz val="11"/>
      <name val="Times New Roman"/>
      <family val="1"/>
    </font>
    <font>
      <sz val="12"/>
      <color theme="1"/>
      <name val="Times New Roman"/>
      <family val="1"/>
    </font>
    <font>
      <sz val="12"/>
      <color rgb="FFFF0000"/>
      <name val="Times New Roman"/>
      <family val="1"/>
    </font>
    <font>
      <b/>
      <sz val="12"/>
      <color theme="1"/>
      <name val="Times New Roman"/>
      <family val="1"/>
    </font>
    <font>
      <sz val="12"/>
      <name val="Times New Roman"/>
      <family val="1"/>
    </font>
    <font>
      <b/>
      <sz val="12"/>
      <name val="Times New Roman"/>
      <family val="1"/>
    </font>
    <font>
      <b/>
      <sz val="12"/>
      <color rgb="FFFF0000"/>
      <name val="Times New Roman"/>
      <family val="1"/>
    </font>
    <font>
      <sz val="12"/>
      <color rgb="FFFF0000"/>
      <name val="Times New Roman"/>
    </font>
    <font>
      <sz val="12"/>
      <color theme="1"/>
      <name val="Times New Roman"/>
    </font>
    <font>
      <b/>
      <sz val="13"/>
      <name val="Times New Roman"/>
      <family val="1"/>
    </font>
    <font>
      <i/>
      <sz val="12"/>
      <name val="Times New Roman"/>
      <family val="1"/>
    </font>
  </fonts>
  <fills count="3">
    <fill>
      <patternFill patternType="none"/>
    </fill>
    <fill>
      <patternFill patternType="gray125"/>
    </fill>
    <fill>
      <patternFill patternType="solid">
        <fgColor theme="0" tint="-0.14999847407452621"/>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rgb="FF000000"/>
      </right>
      <top style="thin">
        <color rgb="FF000000"/>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0">
    <xf numFmtId="0" fontId="0" fillId="0" borderId="0"/>
    <xf numFmtId="0" fontId="4" fillId="0" borderId="0"/>
    <xf numFmtId="9" fontId="5" fillId="0" borderId="0" applyFont="0" applyFill="0" applyBorder="0" applyAlignment="0" applyProtection="0"/>
    <xf numFmtId="0" fontId="3" fillId="0" borderId="0"/>
    <xf numFmtId="0" fontId="2"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cellStyleXfs>
  <cellXfs count="83">
    <xf numFmtId="0" fontId="0" fillId="0" borderId="0" xfId="0"/>
    <xf numFmtId="164" fontId="6" fillId="0" borderId="0" xfId="0" applyNumberFormat="1" applyFont="1" applyAlignment="1">
      <alignment horizontal="center" vertical="center" wrapText="1"/>
    </xf>
    <xf numFmtId="0" fontId="6" fillId="0" borderId="0" xfId="0" applyFont="1" applyAlignment="1">
      <alignment vertical="center"/>
    </xf>
    <xf numFmtId="0" fontId="9" fillId="0" borderId="12" xfId="0" applyFont="1" applyBorder="1" applyAlignment="1">
      <alignment horizontal="center" vertical="center" wrapText="1"/>
    </xf>
    <xf numFmtId="0" fontId="8" fillId="0" borderId="14" xfId="0" applyFont="1" applyBorder="1" applyAlignment="1">
      <alignment horizontal="center" vertical="center" wrapText="1"/>
    </xf>
    <xf numFmtId="0" fontId="6" fillId="0" borderId="0" xfId="0" applyFont="1" applyAlignment="1">
      <alignment horizontal="center" vertical="center"/>
    </xf>
    <xf numFmtId="0" fontId="10" fillId="0" borderId="0" xfId="0" applyFont="1" applyAlignment="1">
      <alignment horizontal="center" vertical="top" wrapText="1"/>
    </xf>
    <xf numFmtId="0" fontId="9" fillId="0" borderId="2" xfId="0" applyFont="1" applyBorder="1" applyAlignment="1">
      <alignment horizontal="center" vertical="center" wrapText="1"/>
    </xf>
    <xf numFmtId="164" fontId="7" fillId="0" borderId="0" xfId="0" applyNumberFormat="1" applyFont="1" applyAlignment="1">
      <alignment horizontal="center" vertical="center"/>
    </xf>
    <xf numFmtId="0" fontId="6" fillId="0" borderId="0" xfId="0" applyFont="1"/>
    <xf numFmtId="0" fontId="7" fillId="0" borderId="0" xfId="0" applyFont="1" applyAlignment="1">
      <alignment horizontal="center" vertical="top"/>
    </xf>
    <xf numFmtId="0" fontId="7" fillId="0" borderId="9" xfId="0" applyFont="1" applyBorder="1" applyAlignment="1">
      <alignment horizontal="center" vertical="center"/>
    </xf>
    <xf numFmtId="0" fontId="7" fillId="0" borderId="13" xfId="0" applyFont="1" applyBorder="1" applyAlignment="1">
      <alignment horizontal="center" vertical="top"/>
    </xf>
    <xf numFmtId="0" fontId="7" fillId="0" borderId="0" xfId="0" applyFont="1" applyAlignment="1">
      <alignment horizontal="center" vertical="center"/>
    </xf>
    <xf numFmtId="164" fontId="12" fillId="0" borderId="1" xfId="0" applyNumberFormat="1" applyFont="1" applyBorder="1" applyAlignment="1">
      <alignment horizontal="center" vertical="top" wrapText="1"/>
    </xf>
    <xf numFmtId="0" fontId="11" fillId="0" borderId="4" xfId="0" applyFont="1" applyBorder="1" applyAlignment="1">
      <alignment horizontal="center" vertical="top" wrapText="1"/>
    </xf>
    <xf numFmtId="0" fontId="11" fillId="0" borderId="1" xfId="0" applyFont="1" applyBorder="1" applyAlignment="1">
      <alignment horizontal="center" vertical="top" wrapText="1"/>
    </xf>
    <xf numFmtId="0" fontId="0" fillId="0" borderId="0" xfId="0" applyAlignment="1">
      <alignment wrapText="1"/>
    </xf>
    <xf numFmtId="0" fontId="0" fillId="0" borderId="9" xfId="0" applyBorder="1" applyAlignment="1">
      <alignment wrapText="1"/>
    </xf>
    <xf numFmtId="0" fontId="11"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164" fontId="14" fillId="0" borderId="2" xfId="0" applyNumberFormat="1" applyFont="1" applyBorder="1" applyAlignment="1">
      <alignment horizontal="center" vertical="top" wrapText="1"/>
    </xf>
    <xf numFmtId="0" fontId="11" fillId="0" borderId="0" xfId="0" applyFont="1" applyAlignment="1">
      <alignment horizontal="center" vertical="top"/>
    </xf>
    <xf numFmtId="164" fontId="11" fillId="0" borderId="1" xfId="0" applyNumberFormat="1" applyFont="1" applyBorder="1" applyAlignment="1">
      <alignment horizontal="center" vertical="top" wrapText="1"/>
    </xf>
    <xf numFmtId="164" fontId="12" fillId="0" borderId="4" xfId="0" applyNumberFormat="1" applyFont="1" applyBorder="1" applyAlignment="1">
      <alignment horizontal="center" vertical="top" wrapText="1"/>
    </xf>
    <xf numFmtId="164" fontId="11" fillId="0" borderId="0" xfId="0" applyNumberFormat="1" applyFont="1" applyAlignment="1">
      <alignment horizontal="center" vertical="top"/>
    </xf>
    <xf numFmtId="165" fontId="11" fillId="0" borderId="0" xfId="2" applyNumberFormat="1" applyFont="1" applyAlignment="1">
      <alignment horizontal="center" vertical="top"/>
    </xf>
    <xf numFmtId="0" fontId="11" fillId="0" borderId="0" xfId="0" applyFont="1" applyAlignment="1">
      <alignment horizontal="center" vertical="center" wrapText="1"/>
    </xf>
    <xf numFmtId="164" fontId="14" fillId="0" borderId="0" xfId="0" applyNumberFormat="1" applyFont="1" applyAlignment="1">
      <alignment horizontal="center" vertical="top" wrapText="1"/>
    </xf>
    <xf numFmtId="164" fontId="12" fillId="0" borderId="0" xfId="0" applyNumberFormat="1" applyFont="1" applyAlignment="1">
      <alignment horizontal="center" vertical="center" wrapText="1"/>
    </xf>
    <xf numFmtId="164" fontId="11" fillId="0" borderId="0" xfId="0" applyNumberFormat="1" applyFont="1" applyAlignment="1">
      <alignment horizontal="center" vertical="center" wrapText="1"/>
    </xf>
    <xf numFmtId="0" fontId="15" fillId="2" borderId="2" xfId="0" applyFont="1" applyFill="1" applyBorder="1" applyAlignment="1">
      <alignment horizontal="center" vertical="top" wrapText="1"/>
    </xf>
    <xf numFmtId="0" fontId="11" fillId="0" borderId="0" xfId="0" applyFont="1" applyAlignment="1">
      <alignment vertical="center"/>
    </xf>
    <xf numFmtId="0" fontId="16"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1" fillId="0" borderId="2" xfId="0" applyFont="1" applyBorder="1" applyAlignment="1">
      <alignment horizontal="center" vertical="top" wrapText="1"/>
    </xf>
    <xf numFmtId="1" fontId="11" fillId="0" borderId="1" xfId="0" applyNumberFormat="1" applyFont="1" applyBorder="1" applyAlignment="1">
      <alignment horizontal="center" vertical="center" wrapText="1"/>
    </xf>
    <xf numFmtId="0" fontId="14" fillId="0" borderId="0" xfId="0" applyFont="1" applyAlignment="1">
      <alignment horizontal="center" vertical="top" wrapText="1"/>
    </xf>
    <xf numFmtId="0" fontId="11" fillId="0" borderId="0" xfId="0" applyFont="1" applyAlignment="1">
      <alignment horizontal="center" vertical="top" wrapText="1"/>
    </xf>
    <xf numFmtId="164" fontId="12" fillId="0" borderId="0" xfId="0" applyNumberFormat="1" applyFont="1" applyAlignment="1">
      <alignment horizontal="center" vertical="top" wrapText="1"/>
    </xf>
    <xf numFmtId="164" fontId="11" fillId="0" borderId="0" xfId="0" applyNumberFormat="1" applyFont="1" applyAlignment="1">
      <alignment horizontal="center" vertical="top" wrapText="1"/>
    </xf>
    <xf numFmtId="1" fontId="11" fillId="0" borderId="4" xfId="0" applyNumberFormat="1"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164" fontId="11" fillId="0" borderId="0" xfId="0" applyNumberFormat="1" applyFont="1" applyAlignment="1">
      <alignment horizontal="center" vertical="center"/>
    </xf>
    <xf numFmtId="0" fontId="11" fillId="0" borderId="0" xfId="0" applyFont="1" applyAlignment="1">
      <alignment vertical="top"/>
    </xf>
    <xf numFmtId="164" fontId="11" fillId="0" borderId="0" xfId="0" applyNumberFormat="1" applyFont="1" applyAlignment="1">
      <alignment vertical="top"/>
    </xf>
    <xf numFmtId="164" fontId="18" fillId="0" borderId="1" xfId="0" applyNumberFormat="1" applyFont="1" applyBorder="1" applyAlignment="1">
      <alignment horizontal="center" vertical="center" wrapText="1"/>
    </xf>
    <xf numFmtId="164" fontId="17" fillId="0" borderId="1" xfId="0" applyNumberFormat="1" applyFont="1" applyBorder="1" applyAlignment="1">
      <alignment horizontal="center" vertical="top" wrapText="1"/>
    </xf>
    <xf numFmtId="164" fontId="18" fillId="0" borderId="1" xfId="0" applyNumberFormat="1" applyFont="1" applyBorder="1" applyAlignment="1">
      <alignment horizontal="center" vertical="top" wrapText="1"/>
    </xf>
    <xf numFmtId="0" fontId="6" fillId="0" borderId="0" xfId="0" applyFont="1" applyAlignment="1">
      <alignment vertical="top"/>
    </xf>
    <xf numFmtId="164" fontId="17" fillId="0" borderId="4" xfId="0" applyNumberFormat="1" applyFont="1" applyBorder="1" applyAlignment="1">
      <alignment horizontal="center" vertical="top" wrapText="1"/>
    </xf>
    <xf numFmtId="164" fontId="18" fillId="0" borderId="4" xfId="0" applyNumberFormat="1" applyFont="1" applyBorder="1" applyAlignment="1">
      <alignment horizontal="center" vertical="top" wrapText="1"/>
    </xf>
    <xf numFmtId="164" fontId="17" fillId="0" borderId="2" xfId="0" applyNumberFormat="1" applyFont="1" applyBorder="1" applyAlignment="1">
      <alignment horizontal="center" vertical="top" wrapText="1"/>
    </xf>
    <xf numFmtId="164" fontId="18" fillId="0" borderId="2" xfId="0" applyNumberFormat="1" applyFont="1" applyBorder="1" applyAlignment="1">
      <alignment horizontal="center" vertical="top" wrapText="1"/>
    </xf>
    <xf numFmtId="0" fontId="11" fillId="0" borderId="2" xfId="0" applyFont="1" applyBorder="1" applyAlignment="1">
      <alignment horizontal="center" vertical="center" wrapText="1"/>
    </xf>
    <xf numFmtId="1" fontId="11" fillId="0" borderId="2" xfId="0" applyNumberFormat="1" applyFont="1" applyBorder="1" applyAlignment="1">
      <alignment horizontal="center" vertical="center" wrapText="1"/>
    </xf>
    <xf numFmtId="0" fontId="10" fillId="0" borderId="10" xfId="0" applyFont="1" applyBorder="1" applyAlignment="1">
      <alignment vertical="top" wrapText="1"/>
    </xf>
    <xf numFmtId="0" fontId="11" fillId="0" borderId="16" xfId="0" applyFont="1" applyBorder="1" applyAlignment="1">
      <alignment horizontal="center" vertical="top" wrapText="1"/>
    </xf>
    <xf numFmtId="0" fontId="11" fillId="0" borderId="0" xfId="0" applyFont="1" applyAlignment="1">
      <alignment horizontal="left" vertical="center" wrapText="1"/>
    </xf>
    <xf numFmtId="0" fontId="14" fillId="0" borderId="2" xfId="0" applyFont="1" applyBorder="1" applyAlignment="1">
      <alignment horizontal="center" vertical="top" wrapText="1"/>
    </xf>
    <xf numFmtId="164" fontId="17" fillId="0" borderId="1" xfId="0" applyNumberFormat="1" applyFont="1" applyBorder="1" applyAlignment="1">
      <alignment horizontal="center" vertical="center" wrapText="1"/>
    </xf>
    <xf numFmtId="2" fontId="11" fillId="0" borderId="1" xfId="0" applyNumberFormat="1" applyFont="1" applyBorder="1" applyAlignment="1">
      <alignment horizontal="center" vertical="top" wrapText="1"/>
    </xf>
    <xf numFmtId="164" fontId="11" fillId="0" borderId="4" xfId="0" applyNumberFormat="1" applyFont="1" applyBorder="1" applyAlignment="1">
      <alignment horizontal="center" vertical="top" wrapText="1"/>
    </xf>
    <xf numFmtId="164" fontId="11" fillId="0" borderId="2" xfId="0" applyNumberFormat="1" applyFont="1" applyBorder="1" applyAlignment="1">
      <alignment horizontal="center" vertical="top" wrapText="1"/>
    </xf>
    <xf numFmtId="164" fontId="14" fillId="0" borderId="9" xfId="0" applyNumberFormat="1" applyFont="1" applyBorder="1" applyAlignment="1">
      <alignment horizontal="center" vertical="top" wrapText="1"/>
    </xf>
    <xf numFmtId="0" fontId="13" fillId="0" borderId="2" xfId="0" applyFont="1" applyBorder="1" applyAlignment="1">
      <alignment horizontal="center" vertical="top" wrapText="1"/>
    </xf>
    <xf numFmtId="164" fontId="14" fillId="0" borderId="2" xfId="0" applyNumberFormat="1" applyFont="1" applyBorder="1" applyAlignment="1">
      <alignment horizontal="center" vertical="center" wrapText="1"/>
    </xf>
    <xf numFmtId="164" fontId="15" fillId="2" borderId="2" xfId="0" applyNumberFormat="1" applyFont="1" applyFill="1" applyBorder="1" applyAlignment="1">
      <alignment horizontal="center" vertical="top" wrapText="1"/>
    </xf>
    <xf numFmtId="0" fontId="11" fillId="0" borderId="2" xfId="0" applyFont="1" applyBorder="1" applyAlignment="1">
      <alignment horizontal="center" vertical="top" wrapText="1"/>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5" fillId="0" borderId="5" xfId="0" applyFont="1" applyBorder="1" applyAlignment="1">
      <alignment horizontal="center" vertical="center"/>
    </xf>
    <xf numFmtId="0" fontId="15" fillId="2" borderId="2" xfId="0" applyFont="1" applyFill="1" applyBorder="1" applyAlignment="1">
      <alignment horizontal="center" vertical="center" wrapText="1"/>
    </xf>
    <xf numFmtId="0" fontId="11" fillId="0" borderId="12" xfId="0" applyFont="1" applyBorder="1" applyAlignment="1">
      <alignment horizontal="center" vertical="top" wrapText="1"/>
    </xf>
    <xf numFmtId="0" fontId="11" fillId="0" borderId="16" xfId="0" applyFont="1" applyBorder="1" applyAlignment="1">
      <alignment horizontal="center" vertical="top" wrapText="1"/>
    </xf>
    <xf numFmtId="0" fontId="11" fillId="0" borderId="15" xfId="0" applyFont="1" applyBorder="1" applyAlignment="1">
      <alignment horizontal="center" vertical="top" wrapText="1"/>
    </xf>
    <xf numFmtId="0" fontId="14" fillId="0" borderId="12" xfId="0" applyFont="1" applyBorder="1" applyAlignment="1">
      <alignment horizontal="center" vertical="top" wrapText="1"/>
    </xf>
    <xf numFmtId="0" fontId="14" fillId="0" borderId="15" xfId="0" applyFont="1" applyBorder="1" applyAlignment="1">
      <alignment horizontal="center" vertical="top" wrapText="1"/>
    </xf>
    <xf numFmtId="0" fontId="14" fillId="0" borderId="16" xfId="0" applyFont="1" applyBorder="1" applyAlignment="1">
      <alignment horizontal="center" vertical="top" wrapText="1"/>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8" xfId="0" applyFont="1" applyBorder="1" applyAlignment="1">
      <alignment horizontal="center" vertical="center" wrapText="1"/>
    </xf>
  </cellXfs>
  <cellStyles count="10">
    <cellStyle name="Normal" xfId="0" builtinId="0"/>
    <cellStyle name="Normal 2" xfId="1" xr:uid="{00000000-0005-0000-0000-000001000000}"/>
    <cellStyle name="Normal 2 2" xfId="6" xr:uid="{00000000-0005-0000-0000-000002000000}"/>
    <cellStyle name="Normal 3" xfId="3" xr:uid="{00000000-0005-0000-0000-000003000000}"/>
    <cellStyle name="Normal 3 2" xfId="8" xr:uid="{00000000-0005-0000-0000-000004000000}"/>
    <cellStyle name="Normal 4" xfId="4" xr:uid="{00000000-0005-0000-0000-000005000000}"/>
    <cellStyle name="Normal 4 2" xfId="9" xr:uid="{00000000-0005-0000-0000-000006000000}"/>
    <cellStyle name="Normal 5" xfId="5" xr:uid="{00000000-0005-0000-0000-000007000000}"/>
    <cellStyle name="Percent" xfId="2" builtinId="5"/>
    <cellStyle name="Percent 2" xfId="7" xr:uid="{00000000-0005-0000-0000-00000900000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91"/>
  <sheetViews>
    <sheetView tabSelected="1" topLeftCell="A270" zoomScaleNormal="100" workbookViewId="0">
      <selection activeCell="O247" sqref="O247"/>
    </sheetView>
  </sheetViews>
  <sheetFormatPr defaultColWidth="14.453125" defaultRowHeight="14" x14ac:dyDescent="0.3"/>
  <cols>
    <col min="1" max="1" width="86" style="10" customWidth="1"/>
    <col min="2" max="2" width="13.1796875" style="10" customWidth="1"/>
    <col min="3" max="3" width="15" style="10" customWidth="1"/>
    <col min="4" max="4" width="23.26953125" style="10" customWidth="1"/>
    <col min="5" max="5" width="16.7265625" style="13" customWidth="1"/>
    <col min="6" max="7" width="10.6328125" style="9" hidden="1" customWidth="1"/>
    <col min="8" max="9" width="16.6328125" style="9" hidden="1" customWidth="1"/>
    <col min="10" max="11" width="14.453125" style="9" hidden="1" customWidth="1"/>
    <col min="12" max="12" width="0" style="9" hidden="1" customWidth="1"/>
    <col min="13" max="16384" width="14.453125" style="9"/>
  </cols>
  <sheetData>
    <row r="1" spans="1:9" s="2" customFormat="1" ht="18.5" customHeight="1" x14ac:dyDescent="0.35">
      <c r="A1" s="80" t="s">
        <v>86</v>
      </c>
      <c r="B1" s="81"/>
      <c r="C1" s="81"/>
      <c r="D1" s="81"/>
      <c r="E1" s="82"/>
    </row>
    <row r="2" spans="1:9" s="2" customFormat="1" ht="18" customHeight="1" x14ac:dyDescent="0.35">
      <c r="A2" s="73" t="s">
        <v>7</v>
      </c>
      <c r="B2" s="73"/>
      <c r="C2" s="73"/>
      <c r="D2" s="73"/>
      <c r="E2" s="73"/>
    </row>
    <row r="3" spans="1:9" s="2" customFormat="1" ht="34.5" customHeight="1" x14ac:dyDescent="0.35">
      <c r="A3" s="31" t="s">
        <v>8</v>
      </c>
      <c r="B3" s="31" t="s">
        <v>0</v>
      </c>
      <c r="C3" s="31" t="s">
        <v>1</v>
      </c>
      <c r="D3" s="31" t="s">
        <v>9</v>
      </c>
      <c r="E3" s="68" t="s">
        <v>255</v>
      </c>
      <c r="H3" s="3" t="s">
        <v>3</v>
      </c>
      <c r="I3" s="4" t="s">
        <v>4</v>
      </c>
    </row>
    <row r="4" spans="1:9" s="50" customFormat="1" ht="15.5" x14ac:dyDescent="0.35">
      <c r="A4" s="74" t="s">
        <v>12</v>
      </c>
      <c r="B4" s="35" t="s">
        <v>2</v>
      </c>
      <c r="C4" s="35" t="s">
        <v>241</v>
      </c>
      <c r="D4" s="35" t="s">
        <v>48</v>
      </c>
      <c r="E4" s="21">
        <f t="shared" ref="E4:E73" si="0">H4*I4</f>
        <v>3.7290000000000001</v>
      </c>
      <c r="F4" s="22"/>
      <c r="G4" s="22"/>
      <c r="H4" s="48">
        <v>3.7290000000000001</v>
      </c>
      <c r="I4" s="49">
        <f>1</f>
        <v>1</v>
      </c>
    </row>
    <row r="5" spans="1:9" s="50" customFormat="1" ht="15.5" x14ac:dyDescent="0.35">
      <c r="A5" s="75"/>
      <c r="B5" s="35" t="s">
        <v>2</v>
      </c>
      <c r="C5" s="35">
        <v>7</v>
      </c>
      <c r="D5" s="35" t="s">
        <v>49</v>
      </c>
      <c r="E5" s="21">
        <f t="shared" si="0"/>
        <v>28.338000000000001</v>
      </c>
      <c r="F5" s="22"/>
      <c r="G5" s="22"/>
      <c r="H5" s="48">
        <v>28.338000000000001</v>
      </c>
      <c r="I5" s="49">
        <f>1</f>
        <v>1</v>
      </c>
    </row>
    <row r="6" spans="1:9" s="50" customFormat="1" ht="15.5" x14ac:dyDescent="0.35">
      <c r="A6" s="58" t="s">
        <v>87</v>
      </c>
      <c r="B6" s="35" t="s">
        <v>5</v>
      </c>
      <c r="C6" s="35">
        <v>100</v>
      </c>
      <c r="D6" s="35" t="s">
        <v>160</v>
      </c>
      <c r="E6" s="21">
        <f t="shared" ref="E6:E11" si="1">H6*I6</f>
        <v>1E-3</v>
      </c>
      <c r="F6" s="22"/>
      <c r="G6" s="22"/>
      <c r="H6" s="48">
        <v>1E-3</v>
      </c>
      <c r="I6" s="49">
        <f>1</f>
        <v>1</v>
      </c>
    </row>
    <row r="7" spans="1:9" s="50" customFormat="1" ht="15.5" x14ac:dyDescent="0.35">
      <c r="A7" s="74" t="s">
        <v>88</v>
      </c>
      <c r="B7" s="35" t="s">
        <v>2</v>
      </c>
      <c r="C7" s="35">
        <v>42</v>
      </c>
      <c r="D7" s="35" t="s">
        <v>161</v>
      </c>
      <c r="E7" s="21">
        <f t="shared" si="1"/>
        <v>0.32900000000000001</v>
      </c>
      <c r="F7" s="22"/>
      <c r="G7" s="22"/>
      <c r="H7" s="48">
        <v>0.32900000000000001</v>
      </c>
      <c r="I7" s="49">
        <f>1</f>
        <v>1</v>
      </c>
    </row>
    <row r="8" spans="1:9" s="50" customFormat="1" ht="15.5" x14ac:dyDescent="0.35">
      <c r="A8" s="75"/>
      <c r="B8" s="35" t="s">
        <v>2</v>
      </c>
      <c r="C8" s="35">
        <v>43</v>
      </c>
      <c r="D8" s="35" t="s">
        <v>162</v>
      </c>
      <c r="E8" s="21">
        <f t="shared" si="1"/>
        <v>0.38600000000000001</v>
      </c>
      <c r="F8" s="22"/>
      <c r="G8" s="22"/>
      <c r="H8" s="48">
        <v>0.38600000000000001</v>
      </c>
      <c r="I8" s="49">
        <f>1</f>
        <v>1</v>
      </c>
    </row>
    <row r="9" spans="1:9" s="50" customFormat="1" ht="15.5" x14ac:dyDescent="0.35">
      <c r="A9" s="74" t="s">
        <v>89</v>
      </c>
      <c r="B9" s="35" t="s">
        <v>2</v>
      </c>
      <c r="C9" s="35">
        <v>62</v>
      </c>
      <c r="D9" s="35" t="s">
        <v>163</v>
      </c>
      <c r="E9" s="21">
        <f t="shared" si="1"/>
        <v>7.6159999999999997</v>
      </c>
      <c r="F9" s="22"/>
      <c r="G9" s="22"/>
      <c r="H9" s="48">
        <v>15.231999999999999</v>
      </c>
      <c r="I9" s="49">
        <f>1/2</f>
        <v>0.5</v>
      </c>
    </row>
    <row r="10" spans="1:9" s="50" customFormat="1" ht="15.5" x14ac:dyDescent="0.35">
      <c r="A10" s="76"/>
      <c r="B10" s="35" t="s">
        <v>2</v>
      </c>
      <c r="C10" s="35">
        <v>63</v>
      </c>
      <c r="D10" s="35" t="s">
        <v>164</v>
      </c>
      <c r="E10" s="21">
        <f t="shared" si="1"/>
        <v>8.5000000000000006E-3</v>
      </c>
      <c r="F10" s="22"/>
      <c r="G10" s="22"/>
      <c r="H10" s="48">
        <v>1.7000000000000001E-2</v>
      </c>
      <c r="I10" s="49">
        <f>1/2</f>
        <v>0.5</v>
      </c>
    </row>
    <row r="11" spans="1:9" s="50" customFormat="1" ht="15.5" x14ac:dyDescent="0.35">
      <c r="A11" s="76"/>
      <c r="B11" s="35" t="s">
        <v>2</v>
      </c>
      <c r="C11" s="35">
        <v>64</v>
      </c>
      <c r="D11" s="35" t="s">
        <v>165</v>
      </c>
      <c r="E11" s="21">
        <f t="shared" si="1"/>
        <v>5.7500000000000002E-2</v>
      </c>
      <c r="F11" s="22"/>
      <c r="G11" s="22"/>
      <c r="H11" s="48">
        <v>0.115</v>
      </c>
      <c r="I11" s="49">
        <f>1/2</f>
        <v>0.5</v>
      </c>
    </row>
    <row r="12" spans="1:9" s="50" customFormat="1" ht="15.5" x14ac:dyDescent="0.35">
      <c r="A12" s="76"/>
      <c r="B12" s="35" t="s">
        <v>2</v>
      </c>
      <c r="C12" s="35">
        <v>65</v>
      </c>
      <c r="D12" s="35" t="s">
        <v>166</v>
      </c>
      <c r="E12" s="21">
        <f t="shared" si="0"/>
        <v>0.27050000000000002</v>
      </c>
      <c r="F12" s="22"/>
      <c r="G12" s="22"/>
      <c r="H12" s="48">
        <v>0.54100000000000004</v>
      </c>
      <c r="I12" s="49">
        <f>1/2</f>
        <v>0.5</v>
      </c>
    </row>
    <row r="13" spans="1:9" s="50" customFormat="1" ht="15.5" x14ac:dyDescent="0.35">
      <c r="A13" s="75"/>
      <c r="B13" s="35" t="s">
        <v>2</v>
      </c>
      <c r="C13" s="35">
        <v>66</v>
      </c>
      <c r="D13" s="35" t="s">
        <v>167</v>
      </c>
      <c r="E13" s="21">
        <f t="shared" si="0"/>
        <v>8.1024999999999991</v>
      </c>
      <c r="F13" s="22"/>
      <c r="G13" s="22"/>
      <c r="H13" s="48">
        <v>16.204999999999998</v>
      </c>
      <c r="I13" s="49">
        <f>1/2</f>
        <v>0.5</v>
      </c>
    </row>
    <row r="14" spans="1:9" s="50" customFormat="1" ht="15.5" x14ac:dyDescent="0.35">
      <c r="A14" s="58" t="s">
        <v>13</v>
      </c>
      <c r="B14" s="35" t="s">
        <v>2</v>
      </c>
      <c r="C14" s="35">
        <v>16</v>
      </c>
      <c r="D14" s="35" t="s">
        <v>50</v>
      </c>
      <c r="E14" s="21">
        <f t="shared" si="0"/>
        <v>22.19</v>
      </c>
      <c r="F14" s="22"/>
      <c r="G14" s="22"/>
      <c r="H14" s="48">
        <v>22.19</v>
      </c>
      <c r="I14" s="49">
        <f>1</f>
        <v>1</v>
      </c>
    </row>
    <row r="15" spans="1:9" s="50" customFormat="1" ht="15.5" x14ac:dyDescent="0.35">
      <c r="A15" s="58" t="s">
        <v>90</v>
      </c>
      <c r="B15" s="35" t="s">
        <v>2</v>
      </c>
      <c r="C15" s="35">
        <v>74</v>
      </c>
      <c r="D15" s="35" t="s">
        <v>168</v>
      </c>
      <c r="E15" s="21">
        <f t="shared" si="0"/>
        <v>1.3580000000000001</v>
      </c>
      <c r="F15" s="22"/>
      <c r="G15" s="22"/>
      <c r="H15" s="48">
        <v>1.3580000000000001</v>
      </c>
      <c r="I15" s="49">
        <f>1</f>
        <v>1</v>
      </c>
    </row>
    <row r="16" spans="1:9" s="50" customFormat="1" ht="15.5" x14ac:dyDescent="0.35">
      <c r="A16" s="58" t="s">
        <v>14</v>
      </c>
      <c r="B16" s="35" t="s">
        <v>2</v>
      </c>
      <c r="C16" s="35" t="s">
        <v>242</v>
      </c>
      <c r="D16" s="35" t="s">
        <v>48</v>
      </c>
      <c r="E16" s="21">
        <f t="shared" si="0"/>
        <v>14.471903333333334</v>
      </c>
      <c r="F16" s="22"/>
      <c r="G16" s="22"/>
      <c r="H16" s="48">
        <v>17.524000000000001</v>
      </c>
      <c r="I16" s="49">
        <f>991/1200</f>
        <v>0.82583333333333331</v>
      </c>
    </row>
    <row r="17" spans="1:9" s="50" customFormat="1" ht="15.5" x14ac:dyDescent="0.35">
      <c r="A17" s="58" t="s">
        <v>91</v>
      </c>
      <c r="B17" s="35" t="s">
        <v>5</v>
      </c>
      <c r="C17" s="35" t="s">
        <v>243</v>
      </c>
      <c r="D17" s="35" t="s">
        <v>169</v>
      </c>
      <c r="E17" s="21">
        <f t="shared" si="0"/>
        <v>0.313</v>
      </c>
      <c r="F17" s="22"/>
      <c r="G17" s="22"/>
      <c r="H17" s="48">
        <v>0.313</v>
      </c>
      <c r="I17" s="49">
        <f>1</f>
        <v>1</v>
      </c>
    </row>
    <row r="18" spans="1:9" s="50" customFormat="1" ht="127" customHeight="1" x14ac:dyDescent="0.35">
      <c r="A18" s="58" t="s">
        <v>92</v>
      </c>
      <c r="B18" s="35" t="s">
        <v>5</v>
      </c>
      <c r="C18" s="35" t="s">
        <v>244</v>
      </c>
      <c r="D18" s="35" t="s">
        <v>169</v>
      </c>
      <c r="E18" s="21">
        <f t="shared" si="0"/>
        <v>0.48599999999999999</v>
      </c>
      <c r="F18" s="22"/>
      <c r="G18" s="22"/>
      <c r="H18" s="48">
        <v>0.48599999999999999</v>
      </c>
      <c r="I18" s="49">
        <f>1</f>
        <v>1</v>
      </c>
    </row>
    <row r="19" spans="1:9" s="50" customFormat="1" ht="15.5" x14ac:dyDescent="0.35">
      <c r="A19" s="58" t="s">
        <v>93</v>
      </c>
      <c r="B19" s="35" t="s">
        <v>2</v>
      </c>
      <c r="C19" s="35">
        <v>40</v>
      </c>
      <c r="D19" s="35" t="s">
        <v>170</v>
      </c>
      <c r="E19" s="21">
        <f t="shared" si="0"/>
        <v>0.63300000000000001</v>
      </c>
      <c r="F19" s="22"/>
      <c r="G19" s="22"/>
      <c r="H19" s="48">
        <v>0.63300000000000001</v>
      </c>
      <c r="I19" s="49">
        <f>1</f>
        <v>1</v>
      </c>
    </row>
    <row r="20" spans="1:9" s="50" customFormat="1" ht="15.5" x14ac:dyDescent="0.35">
      <c r="A20" s="58" t="s">
        <v>15</v>
      </c>
      <c r="B20" s="35" t="s">
        <v>2</v>
      </c>
      <c r="C20" s="35">
        <v>8</v>
      </c>
      <c r="D20" s="35" t="s">
        <v>51</v>
      </c>
      <c r="E20" s="21">
        <f t="shared" si="0"/>
        <v>27.027999999999999</v>
      </c>
      <c r="F20" s="22"/>
      <c r="G20" s="22"/>
      <c r="H20" s="48">
        <v>27.027999999999999</v>
      </c>
      <c r="I20" s="49">
        <f>1</f>
        <v>1</v>
      </c>
    </row>
    <row r="21" spans="1:9" s="50" customFormat="1" ht="15.5" x14ac:dyDescent="0.35">
      <c r="A21" s="74" t="s">
        <v>94</v>
      </c>
      <c r="B21" s="35" t="s">
        <v>2</v>
      </c>
      <c r="C21" s="35">
        <v>39</v>
      </c>
      <c r="D21" s="35" t="s">
        <v>171</v>
      </c>
      <c r="E21" s="21">
        <f t="shared" si="0"/>
        <v>11.362</v>
      </c>
      <c r="F21" s="22"/>
      <c r="G21" s="22"/>
      <c r="H21" s="48">
        <v>11.362</v>
      </c>
      <c r="I21" s="49">
        <f>1</f>
        <v>1</v>
      </c>
    </row>
    <row r="22" spans="1:9" s="50" customFormat="1" ht="15.5" x14ac:dyDescent="0.35">
      <c r="A22" s="75"/>
      <c r="B22" s="35" t="s">
        <v>2</v>
      </c>
      <c r="C22" s="35">
        <v>52</v>
      </c>
      <c r="D22" s="35" t="s">
        <v>172</v>
      </c>
      <c r="E22" s="21">
        <f t="shared" si="0"/>
        <v>0.54400000000000004</v>
      </c>
      <c r="F22" s="22"/>
      <c r="G22" s="22"/>
      <c r="H22" s="48">
        <v>0.54400000000000004</v>
      </c>
      <c r="I22" s="49">
        <f>1</f>
        <v>1</v>
      </c>
    </row>
    <row r="23" spans="1:9" s="50" customFormat="1" ht="15.5" x14ac:dyDescent="0.35">
      <c r="A23" s="74" t="s">
        <v>16</v>
      </c>
      <c r="B23" s="35" t="s">
        <v>2</v>
      </c>
      <c r="C23" s="35">
        <v>2</v>
      </c>
      <c r="D23" s="35" t="s">
        <v>53</v>
      </c>
      <c r="E23" s="21">
        <f t="shared" si="0"/>
        <v>2.3660000000000001</v>
      </c>
      <c r="F23" s="22"/>
      <c r="G23" s="22"/>
      <c r="H23" s="48">
        <v>8.2810000000000006</v>
      </c>
      <c r="I23" s="49">
        <f>2/7</f>
        <v>0.2857142857142857</v>
      </c>
    </row>
    <row r="24" spans="1:9" s="50" customFormat="1" ht="15.5" x14ac:dyDescent="0.35">
      <c r="A24" s="75"/>
      <c r="B24" s="35" t="s">
        <v>2</v>
      </c>
      <c r="C24" s="35">
        <v>3</v>
      </c>
      <c r="D24" s="35" t="s">
        <v>52</v>
      </c>
      <c r="E24" s="21">
        <f t="shared" si="0"/>
        <v>0.23</v>
      </c>
      <c r="F24" s="22"/>
      <c r="G24" s="22"/>
      <c r="H24" s="51">
        <v>0.23</v>
      </c>
      <c r="I24" s="52">
        <f>1</f>
        <v>1</v>
      </c>
    </row>
    <row r="25" spans="1:9" s="50" customFormat="1" ht="15.5" x14ac:dyDescent="0.35">
      <c r="A25" s="58" t="s">
        <v>17</v>
      </c>
      <c r="B25" s="35" t="s">
        <v>2</v>
      </c>
      <c r="C25" s="35">
        <v>67</v>
      </c>
      <c r="D25" s="35" t="s">
        <v>54</v>
      </c>
      <c r="E25" s="21">
        <f t="shared" si="0"/>
        <v>0.76149999999999995</v>
      </c>
      <c r="F25" s="22"/>
      <c r="G25" s="22"/>
      <c r="H25" s="48">
        <v>3.0459999999999998</v>
      </c>
      <c r="I25" s="49">
        <f>1/4</f>
        <v>0.25</v>
      </c>
    </row>
    <row r="26" spans="1:9" s="50" customFormat="1" ht="15.5" x14ac:dyDescent="0.35">
      <c r="A26" s="74" t="s">
        <v>95</v>
      </c>
      <c r="B26" s="35" t="s">
        <v>2</v>
      </c>
      <c r="C26" s="35">
        <v>80</v>
      </c>
      <c r="D26" s="35" t="s">
        <v>55</v>
      </c>
      <c r="E26" s="21">
        <f t="shared" si="0"/>
        <v>5.8999999999999997E-2</v>
      </c>
      <c r="F26" s="22"/>
      <c r="G26" s="22"/>
      <c r="H26" s="48">
        <v>0.17699999999999999</v>
      </c>
      <c r="I26" s="49">
        <f>1/3</f>
        <v>0.33333333333333331</v>
      </c>
    </row>
    <row r="27" spans="1:9" s="50" customFormat="1" ht="15.5" x14ac:dyDescent="0.35">
      <c r="A27" s="75"/>
      <c r="B27" s="35" t="s">
        <v>2</v>
      </c>
      <c r="C27" s="35">
        <v>103</v>
      </c>
      <c r="D27" s="35" t="s">
        <v>56</v>
      </c>
      <c r="E27" s="21">
        <f t="shared" si="0"/>
        <v>7.8999999999999987E-2</v>
      </c>
      <c r="F27" s="22"/>
      <c r="G27" s="22"/>
      <c r="H27" s="48">
        <v>0.23699999999999999</v>
      </c>
      <c r="I27" s="49">
        <f>1/3</f>
        <v>0.33333333333333331</v>
      </c>
    </row>
    <row r="28" spans="1:9" s="50" customFormat="1" ht="15.5" x14ac:dyDescent="0.35">
      <c r="A28" s="58" t="s">
        <v>96</v>
      </c>
      <c r="B28" s="35" t="s">
        <v>5</v>
      </c>
      <c r="C28" s="35">
        <v>106</v>
      </c>
      <c r="D28" s="35" t="s">
        <v>173</v>
      </c>
      <c r="E28" s="21">
        <f t="shared" si="0"/>
        <v>1E-3</v>
      </c>
      <c r="F28" s="22"/>
      <c r="G28" s="22"/>
      <c r="H28" s="48">
        <v>1E-3</v>
      </c>
      <c r="I28" s="49">
        <f>1</f>
        <v>1</v>
      </c>
    </row>
    <row r="29" spans="1:9" s="50" customFormat="1" ht="15.5" x14ac:dyDescent="0.35">
      <c r="A29" s="58" t="s">
        <v>97</v>
      </c>
      <c r="B29" s="35" t="s">
        <v>2</v>
      </c>
      <c r="C29" s="35">
        <v>17</v>
      </c>
      <c r="D29" s="35" t="s">
        <v>174</v>
      </c>
      <c r="E29" s="21">
        <f t="shared" si="0"/>
        <v>0.60199999999999998</v>
      </c>
      <c r="F29" s="22"/>
      <c r="G29" s="22"/>
      <c r="H29" s="48">
        <v>0.60199999999999998</v>
      </c>
      <c r="I29" s="49">
        <f>1</f>
        <v>1</v>
      </c>
    </row>
    <row r="30" spans="1:9" s="50" customFormat="1" ht="15.5" x14ac:dyDescent="0.35">
      <c r="A30" s="58" t="s">
        <v>98</v>
      </c>
      <c r="B30" s="35" t="s">
        <v>2</v>
      </c>
      <c r="C30" s="35">
        <v>90</v>
      </c>
      <c r="D30" s="35" t="s">
        <v>175</v>
      </c>
      <c r="E30" s="21">
        <f t="shared" si="0"/>
        <v>0.5</v>
      </c>
      <c r="F30" s="22"/>
      <c r="G30" s="22"/>
      <c r="H30" s="48">
        <v>0.5</v>
      </c>
      <c r="I30" s="49">
        <f>1</f>
        <v>1</v>
      </c>
    </row>
    <row r="31" spans="1:9" s="50" customFormat="1" ht="15.5" x14ac:dyDescent="0.35">
      <c r="A31" s="58" t="s">
        <v>18</v>
      </c>
      <c r="B31" s="35" t="s">
        <v>5</v>
      </c>
      <c r="C31" s="35">
        <v>79</v>
      </c>
      <c r="D31" s="35" t="s">
        <v>57</v>
      </c>
      <c r="E31" s="21">
        <f t="shared" si="0"/>
        <v>28.236999999999998</v>
      </c>
      <c r="F31" s="22"/>
      <c r="G31" s="22"/>
      <c r="H31" s="48">
        <v>28.236999999999998</v>
      </c>
      <c r="I31" s="49">
        <f>1</f>
        <v>1</v>
      </c>
    </row>
    <row r="32" spans="1:9" s="50" customFormat="1" ht="15.5" x14ac:dyDescent="0.35">
      <c r="A32" s="58" t="s">
        <v>18</v>
      </c>
      <c r="B32" s="35" t="s">
        <v>5</v>
      </c>
      <c r="C32" s="35" t="s">
        <v>245</v>
      </c>
      <c r="D32" s="35" t="s">
        <v>176</v>
      </c>
      <c r="E32" s="21">
        <f t="shared" si="0"/>
        <v>0.223</v>
      </c>
      <c r="F32" s="22"/>
      <c r="G32" s="22"/>
      <c r="H32" s="48">
        <v>0.223</v>
      </c>
      <c r="I32" s="49">
        <f>1</f>
        <v>1</v>
      </c>
    </row>
    <row r="33" spans="1:9" s="50" customFormat="1" ht="32" customHeight="1" x14ac:dyDescent="0.35">
      <c r="A33" s="74" t="s">
        <v>99</v>
      </c>
      <c r="B33" s="35" t="s">
        <v>5</v>
      </c>
      <c r="C33" s="35">
        <v>110</v>
      </c>
      <c r="D33" s="35" t="s">
        <v>177</v>
      </c>
      <c r="E33" s="21">
        <f t="shared" si="0"/>
        <v>0.67500000000000004</v>
      </c>
      <c r="F33" s="22"/>
      <c r="G33" s="22"/>
      <c r="H33" s="48">
        <v>0.67500000000000004</v>
      </c>
      <c r="I33" s="49">
        <f>1</f>
        <v>1</v>
      </c>
    </row>
    <row r="34" spans="1:9" s="50" customFormat="1" ht="32" customHeight="1" x14ac:dyDescent="0.35">
      <c r="A34" s="76"/>
      <c r="B34" s="35" t="s">
        <v>5</v>
      </c>
      <c r="C34" s="35">
        <v>111</v>
      </c>
      <c r="D34" s="35" t="s">
        <v>178</v>
      </c>
      <c r="E34" s="21">
        <f t="shared" si="0"/>
        <v>0.66400000000000003</v>
      </c>
      <c r="F34" s="22"/>
      <c r="G34" s="22"/>
      <c r="H34" s="48">
        <v>0.66400000000000003</v>
      </c>
      <c r="I34" s="49">
        <f>1</f>
        <v>1</v>
      </c>
    </row>
    <row r="35" spans="1:9" s="50" customFormat="1" ht="32" customHeight="1" x14ac:dyDescent="0.35">
      <c r="A35" s="76"/>
      <c r="B35" s="35" t="s">
        <v>5</v>
      </c>
      <c r="C35" s="35">
        <v>112</v>
      </c>
      <c r="D35" s="35" t="s">
        <v>179</v>
      </c>
      <c r="E35" s="21">
        <f t="shared" si="0"/>
        <v>0.20300000000000001</v>
      </c>
      <c r="F35" s="22"/>
      <c r="G35" s="22"/>
      <c r="H35" s="48">
        <v>0.20300000000000001</v>
      </c>
      <c r="I35" s="49">
        <f>1</f>
        <v>1</v>
      </c>
    </row>
    <row r="36" spans="1:9" s="50" customFormat="1" ht="32" customHeight="1" x14ac:dyDescent="0.35">
      <c r="A36" s="75"/>
      <c r="B36" s="35" t="s">
        <v>5</v>
      </c>
      <c r="C36" s="35" t="s">
        <v>246</v>
      </c>
      <c r="D36" s="35" t="s">
        <v>176</v>
      </c>
      <c r="E36" s="21">
        <f t="shared" si="0"/>
        <v>1.4219999999999999</v>
      </c>
      <c r="F36" s="22"/>
      <c r="G36" s="22"/>
      <c r="H36" s="48">
        <v>1.4219999999999999</v>
      </c>
      <c r="I36" s="49">
        <f>1</f>
        <v>1</v>
      </c>
    </row>
    <row r="37" spans="1:9" s="50" customFormat="1" ht="15.5" x14ac:dyDescent="0.35">
      <c r="A37" s="58" t="s">
        <v>100</v>
      </c>
      <c r="B37" s="35" t="s">
        <v>2</v>
      </c>
      <c r="C37" s="35">
        <v>75</v>
      </c>
      <c r="D37" s="35" t="s">
        <v>180</v>
      </c>
      <c r="E37" s="21">
        <f t="shared" si="0"/>
        <v>1.59</v>
      </c>
      <c r="F37" s="22"/>
      <c r="G37" s="22"/>
      <c r="H37" s="48">
        <v>1.59</v>
      </c>
      <c r="I37" s="49">
        <f>1</f>
        <v>1</v>
      </c>
    </row>
    <row r="38" spans="1:9" s="50" customFormat="1" ht="31" x14ac:dyDescent="0.35">
      <c r="A38" s="58" t="s">
        <v>101</v>
      </c>
      <c r="B38" s="35" t="s">
        <v>2</v>
      </c>
      <c r="C38" s="35">
        <v>37</v>
      </c>
      <c r="D38" s="35" t="s">
        <v>58</v>
      </c>
      <c r="E38" s="21">
        <f t="shared" si="0"/>
        <v>1.5089999999999999</v>
      </c>
      <c r="F38" s="22"/>
      <c r="G38" s="22"/>
      <c r="H38" s="48">
        <v>1.5089999999999999</v>
      </c>
      <c r="I38" s="49">
        <f>1</f>
        <v>1</v>
      </c>
    </row>
    <row r="39" spans="1:9" s="50" customFormat="1" ht="15.5" x14ac:dyDescent="0.35">
      <c r="A39" s="74" t="s">
        <v>102</v>
      </c>
      <c r="B39" s="35" t="s">
        <v>2</v>
      </c>
      <c r="C39" s="35">
        <v>80</v>
      </c>
      <c r="D39" s="35" t="s">
        <v>55</v>
      </c>
      <c r="E39" s="21">
        <f t="shared" si="0"/>
        <v>5.8999999999999997E-2</v>
      </c>
      <c r="F39" s="22"/>
      <c r="G39" s="22"/>
      <c r="H39" s="51">
        <v>0.17699999999999999</v>
      </c>
      <c r="I39" s="52">
        <f>1/3</f>
        <v>0.33333333333333331</v>
      </c>
    </row>
    <row r="40" spans="1:9" s="50" customFormat="1" ht="15.5" x14ac:dyDescent="0.35">
      <c r="A40" s="75"/>
      <c r="B40" s="35" t="s">
        <v>2</v>
      </c>
      <c r="C40" s="35">
        <v>103</v>
      </c>
      <c r="D40" s="35" t="s">
        <v>56</v>
      </c>
      <c r="E40" s="21">
        <f t="shared" si="0"/>
        <v>7.8999999999999987E-2</v>
      </c>
      <c r="F40" s="22"/>
      <c r="G40" s="22"/>
      <c r="H40" s="51">
        <v>0.23699999999999999</v>
      </c>
      <c r="I40" s="52">
        <f>1/3</f>
        <v>0.33333333333333331</v>
      </c>
    </row>
    <row r="41" spans="1:9" s="50" customFormat="1" ht="15.5" x14ac:dyDescent="0.35">
      <c r="A41" s="58" t="s">
        <v>103</v>
      </c>
      <c r="B41" s="35" t="s">
        <v>2</v>
      </c>
      <c r="C41" s="35">
        <v>29</v>
      </c>
      <c r="D41" s="35" t="s">
        <v>181</v>
      </c>
      <c r="E41" s="21">
        <f t="shared" si="0"/>
        <v>0.51300000000000001</v>
      </c>
      <c r="F41" s="22"/>
      <c r="G41" s="22"/>
      <c r="H41" s="51">
        <v>0.51300000000000001</v>
      </c>
      <c r="I41" s="52">
        <f>1</f>
        <v>1</v>
      </c>
    </row>
    <row r="42" spans="1:9" s="50" customFormat="1" ht="15.5" x14ac:dyDescent="0.35">
      <c r="A42" s="58" t="s">
        <v>19</v>
      </c>
      <c r="B42" s="35" t="s">
        <v>2</v>
      </c>
      <c r="C42" s="35">
        <v>92</v>
      </c>
      <c r="D42" s="35" t="s">
        <v>59</v>
      </c>
      <c r="E42" s="21">
        <f t="shared" si="0"/>
        <v>1.7000000000000001E-2</v>
      </c>
      <c r="F42" s="22"/>
      <c r="G42" s="22"/>
      <c r="H42" s="48">
        <v>1.7000000000000001E-2</v>
      </c>
      <c r="I42" s="49">
        <f>1</f>
        <v>1</v>
      </c>
    </row>
    <row r="43" spans="1:9" s="50" customFormat="1" ht="15.5" x14ac:dyDescent="0.35">
      <c r="A43" s="58" t="s">
        <v>20</v>
      </c>
      <c r="B43" s="35" t="s">
        <v>2</v>
      </c>
      <c r="C43" s="35">
        <v>67</v>
      </c>
      <c r="D43" s="35" t="s">
        <v>54</v>
      </c>
      <c r="E43" s="21">
        <f t="shared" si="0"/>
        <v>0.76149999999999995</v>
      </c>
      <c r="F43" s="22"/>
      <c r="G43" s="22"/>
      <c r="H43" s="51">
        <v>3.0459999999999998</v>
      </c>
      <c r="I43" s="52">
        <f>1/4</f>
        <v>0.25</v>
      </c>
    </row>
    <row r="44" spans="1:9" s="50" customFormat="1" ht="15.5" x14ac:dyDescent="0.35">
      <c r="A44" s="58" t="s">
        <v>21</v>
      </c>
      <c r="B44" s="35" t="s">
        <v>2</v>
      </c>
      <c r="C44" s="35">
        <v>23</v>
      </c>
      <c r="D44" s="35" t="s">
        <v>60</v>
      </c>
      <c r="E44" s="21">
        <f t="shared" si="0"/>
        <v>7.5339999999999998</v>
      </c>
      <c r="F44" s="22"/>
      <c r="G44" s="22"/>
      <c r="H44" s="48">
        <v>7.5339999999999998</v>
      </c>
      <c r="I44" s="49">
        <f>1</f>
        <v>1</v>
      </c>
    </row>
    <row r="45" spans="1:9" s="50" customFormat="1" ht="15.5" x14ac:dyDescent="0.35">
      <c r="A45" s="74" t="s">
        <v>104</v>
      </c>
      <c r="B45" s="35" t="s">
        <v>5</v>
      </c>
      <c r="C45" s="35">
        <v>76</v>
      </c>
      <c r="D45" s="35" t="s">
        <v>182</v>
      </c>
      <c r="E45" s="21">
        <f t="shared" si="0"/>
        <v>1.9E-2</v>
      </c>
      <c r="F45" s="22"/>
      <c r="G45" s="22"/>
      <c r="H45" s="48">
        <v>1.9E-2</v>
      </c>
      <c r="I45" s="49">
        <f>1</f>
        <v>1</v>
      </c>
    </row>
    <row r="46" spans="1:9" s="50" customFormat="1" ht="15.5" x14ac:dyDescent="0.35">
      <c r="A46" s="75"/>
      <c r="B46" s="35" t="s">
        <v>5</v>
      </c>
      <c r="C46" s="35">
        <v>77</v>
      </c>
      <c r="D46" s="35" t="s">
        <v>183</v>
      </c>
      <c r="E46" s="21">
        <f t="shared" si="0"/>
        <v>1.0009999999999999</v>
      </c>
      <c r="F46" s="22"/>
      <c r="G46" s="22"/>
      <c r="H46" s="48">
        <v>1.0009999999999999</v>
      </c>
      <c r="I46" s="49">
        <f>1</f>
        <v>1</v>
      </c>
    </row>
    <row r="47" spans="1:9" s="50" customFormat="1" ht="15.5" x14ac:dyDescent="0.35">
      <c r="A47" s="58" t="s">
        <v>105</v>
      </c>
      <c r="B47" s="35" t="s">
        <v>2</v>
      </c>
      <c r="C47" s="35">
        <v>86</v>
      </c>
      <c r="D47" s="35" t="s">
        <v>184</v>
      </c>
      <c r="E47" s="21">
        <f t="shared" si="0"/>
        <v>0.5</v>
      </c>
      <c r="F47" s="22"/>
      <c r="G47" s="22"/>
      <c r="H47" s="51">
        <v>0.5</v>
      </c>
      <c r="I47" s="52">
        <f>1</f>
        <v>1</v>
      </c>
    </row>
    <row r="48" spans="1:9" s="50" customFormat="1" ht="15.5" x14ac:dyDescent="0.35">
      <c r="A48" s="58" t="s">
        <v>22</v>
      </c>
      <c r="B48" s="35" t="s">
        <v>2</v>
      </c>
      <c r="C48" s="35">
        <v>67</v>
      </c>
      <c r="D48" s="35" t="s">
        <v>54</v>
      </c>
      <c r="E48" s="21">
        <f t="shared" si="0"/>
        <v>0.76149999999999995</v>
      </c>
      <c r="F48" s="22"/>
      <c r="G48" s="22"/>
      <c r="H48" s="51">
        <v>3.0459999999999998</v>
      </c>
      <c r="I48" s="52">
        <f>1/4</f>
        <v>0.25</v>
      </c>
    </row>
    <row r="49" spans="1:9" s="50" customFormat="1" ht="15.5" x14ac:dyDescent="0.35">
      <c r="A49" s="58" t="s">
        <v>23</v>
      </c>
      <c r="B49" s="35" t="s">
        <v>2</v>
      </c>
      <c r="C49" s="35">
        <v>61</v>
      </c>
      <c r="D49" s="35" t="s">
        <v>61</v>
      </c>
      <c r="E49" s="21">
        <f t="shared" si="0"/>
        <v>0.63</v>
      </c>
      <c r="F49" s="22"/>
      <c r="G49" s="22"/>
      <c r="H49" s="48">
        <v>0.63</v>
      </c>
      <c r="I49" s="49">
        <f>1</f>
        <v>1</v>
      </c>
    </row>
    <row r="50" spans="1:9" s="50" customFormat="1" ht="15.5" x14ac:dyDescent="0.35">
      <c r="A50" s="58" t="s">
        <v>254</v>
      </c>
      <c r="B50" s="35" t="s">
        <v>2</v>
      </c>
      <c r="C50" s="35">
        <v>30</v>
      </c>
      <c r="D50" s="35" t="s">
        <v>185</v>
      </c>
      <c r="E50" s="21">
        <f t="shared" si="0"/>
        <v>0.28499999999999998</v>
      </c>
      <c r="F50" s="22"/>
      <c r="G50" s="22"/>
      <c r="H50" s="48">
        <v>0.28499999999999998</v>
      </c>
      <c r="I50" s="49">
        <f>1</f>
        <v>1</v>
      </c>
    </row>
    <row r="51" spans="1:9" s="50" customFormat="1" ht="62" x14ac:dyDescent="0.35">
      <c r="A51" s="58" t="s">
        <v>106</v>
      </c>
      <c r="B51" s="35" t="s">
        <v>5</v>
      </c>
      <c r="C51" s="35">
        <v>94</v>
      </c>
      <c r="D51" s="35" t="s">
        <v>186</v>
      </c>
      <c r="E51" s="21">
        <f t="shared" si="0"/>
        <v>0.5</v>
      </c>
      <c r="F51" s="22"/>
      <c r="G51" s="22"/>
      <c r="H51" s="48">
        <v>0.5</v>
      </c>
      <c r="I51" s="49">
        <f>1</f>
        <v>1</v>
      </c>
    </row>
    <row r="52" spans="1:9" s="50" customFormat="1" ht="15.5" x14ac:dyDescent="0.35">
      <c r="A52" s="58" t="s">
        <v>107</v>
      </c>
      <c r="B52" s="35" t="s">
        <v>2</v>
      </c>
      <c r="C52" s="35">
        <v>24</v>
      </c>
      <c r="D52" s="35" t="s">
        <v>187</v>
      </c>
      <c r="E52" s="21">
        <f t="shared" si="0"/>
        <v>1.004</v>
      </c>
      <c r="F52" s="22"/>
      <c r="G52" s="22"/>
      <c r="H52" s="48">
        <v>1.004</v>
      </c>
      <c r="I52" s="49">
        <f>1</f>
        <v>1</v>
      </c>
    </row>
    <row r="53" spans="1:9" s="50" customFormat="1" ht="15.5" x14ac:dyDescent="0.35">
      <c r="A53" s="58" t="s">
        <v>108</v>
      </c>
      <c r="B53" s="35" t="s">
        <v>2</v>
      </c>
      <c r="C53" s="35">
        <v>87</v>
      </c>
      <c r="D53" s="35" t="s">
        <v>188</v>
      </c>
      <c r="E53" s="21">
        <f t="shared" si="0"/>
        <v>1.458</v>
      </c>
      <c r="F53" s="22"/>
      <c r="G53" s="22"/>
      <c r="H53" s="48">
        <v>1.458</v>
      </c>
      <c r="I53" s="49">
        <f>1</f>
        <v>1</v>
      </c>
    </row>
    <row r="54" spans="1:9" s="50" customFormat="1" ht="15.5" x14ac:dyDescent="0.35">
      <c r="A54" s="58" t="s">
        <v>109</v>
      </c>
      <c r="B54" s="35" t="s">
        <v>2</v>
      </c>
      <c r="C54" s="35">
        <v>72</v>
      </c>
      <c r="D54" s="35" t="s">
        <v>189</v>
      </c>
      <c r="E54" s="21">
        <f t="shared" si="0"/>
        <v>1.246</v>
      </c>
      <c r="F54" s="22"/>
      <c r="G54" s="22"/>
      <c r="H54" s="48">
        <v>1.246</v>
      </c>
      <c r="I54" s="49">
        <f>1</f>
        <v>1</v>
      </c>
    </row>
    <row r="55" spans="1:9" s="50" customFormat="1" ht="15.5" x14ac:dyDescent="0.35">
      <c r="A55" s="58" t="s">
        <v>110</v>
      </c>
      <c r="B55" s="35" t="s">
        <v>2</v>
      </c>
      <c r="C55" s="35">
        <v>13</v>
      </c>
      <c r="D55" s="35" t="s">
        <v>190</v>
      </c>
      <c r="E55" s="21">
        <f t="shared" si="0"/>
        <v>3.169</v>
      </c>
      <c r="F55" s="22"/>
      <c r="G55" s="22"/>
      <c r="H55" s="48">
        <v>3.169</v>
      </c>
      <c r="I55" s="49">
        <f>1</f>
        <v>1</v>
      </c>
    </row>
    <row r="56" spans="1:9" s="50" customFormat="1" ht="15.5" x14ac:dyDescent="0.35">
      <c r="A56" s="74" t="s">
        <v>111</v>
      </c>
      <c r="B56" s="35" t="s">
        <v>5</v>
      </c>
      <c r="C56" s="35">
        <v>115</v>
      </c>
      <c r="D56" s="35" t="s">
        <v>191</v>
      </c>
      <c r="E56" s="21">
        <f t="shared" si="0"/>
        <v>0.64100000000000001</v>
      </c>
      <c r="F56" s="22"/>
      <c r="G56" s="22"/>
      <c r="H56" s="48">
        <v>0.64100000000000001</v>
      </c>
      <c r="I56" s="49">
        <f>1</f>
        <v>1</v>
      </c>
    </row>
    <row r="57" spans="1:9" s="50" customFormat="1" ht="15.5" x14ac:dyDescent="0.35">
      <c r="A57" s="76"/>
      <c r="B57" s="35" t="s">
        <v>5</v>
      </c>
      <c r="C57" s="35">
        <v>116</v>
      </c>
      <c r="D57" s="35" t="s">
        <v>192</v>
      </c>
      <c r="E57" s="21">
        <f t="shared" si="0"/>
        <v>0.42399999999999999</v>
      </c>
      <c r="F57" s="22"/>
      <c r="G57" s="22"/>
      <c r="H57" s="48">
        <v>0.42399999999999999</v>
      </c>
      <c r="I57" s="49">
        <f>1</f>
        <v>1</v>
      </c>
    </row>
    <row r="58" spans="1:9" s="50" customFormat="1" ht="15.5" x14ac:dyDescent="0.35">
      <c r="A58" s="75"/>
      <c r="B58" s="35" t="s">
        <v>5</v>
      </c>
      <c r="C58" s="35">
        <v>117</v>
      </c>
      <c r="D58" s="35" t="s">
        <v>193</v>
      </c>
      <c r="E58" s="21">
        <f t="shared" si="0"/>
        <v>1E-3</v>
      </c>
      <c r="F58" s="22"/>
      <c r="G58" s="22"/>
      <c r="H58" s="48">
        <v>1E-3</v>
      </c>
      <c r="I58" s="49">
        <f>1</f>
        <v>1</v>
      </c>
    </row>
    <row r="59" spans="1:9" s="50" customFormat="1" ht="15.5" x14ac:dyDescent="0.35">
      <c r="A59" s="58" t="s">
        <v>112</v>
      </c>
      <c r="B59" s="35" t="s">
        <v>2</v>
      </c>
      <c r="C59" s="35">
        <v>78</v>
      </c>
      <c r="D59" s="35" t="s">
        <v>194</v>
      </c>
      <c r="E59" s="21">
        <f t="shared" si="0"/>
        <v>1.3069999999999999</v>
      </c>
      <c r="F59" s="22"/>
      <c r="G59" s="22"/>
      <c r="H59" s="48">
        <v>1.3069999999999999</v>
      </c>
      <c r="I59" s="49">
        <f>1</f>
        <v>1</v>
      </c>
    </row>
    <row r="60" spans="1:9" s="50" customFormat="1" ht="15.5" x14ac:dyDescent="0.35">
      <c r="A60" s="74" t="s">
        <v>24</v>
      </c>
      <c r="B60" s="35" t="s">
        <v>2</v>
      </c>
      <c r="C60" s="35">
        <v>18</v>
      </c>
      <c r="D60" s="35" t="s">
        <v>62</v>
      </c>
      <c r="E60" s="21">
        <f t="shared" si="0"/>
        <v>5.1660000000000004</v>
      </c>
      <c r="F60" s="22"/>
      <c r="G60" s="22"/>
      <c r="H60" s="48">
        <v>5.1660000000000004</v>
      </c>
      <c r="I60" s="49">
        <f>1</f>
        <v>1</v>
      </c>
    </row>
    <row r="61" spans="1:9" s="50" customFormat="1" ht="15.5" x14ac:dyDescent="0.35">
      <c r="A61" s="76"/>
      <c r="B61" s="35" t="s">
        <v>2</v>
      </c>
      <c r="C61" s="35">
        <v>19</v>
      </c>
      <c r="D61" s="35" t="s">
        <v>63</v>
      </c>
      <c r="E61" s="21">
        <f t="shared" si="0"/>
        <v>1.2529999999999999</v>
      </c>
      <c r="F61" s="22"/>
      <c r="G61" s="22"/>
      <c r="H61" s="48">
        <v>1.2529999999999999</v>
      </c>
      <c r="I61" s="49">
        <f>1</f>
        <v>1</v>
      </c>
    </row>
    <row r="62" spans="1:9" s="50" customFormat="1" ht="15.5" x14ac:dyDescent="0.35">
      <c r="A62" s="75"/>
      <c r="B62" s="35" t="s">
        <v>2</v>
      </c>
      <c r="C62" s="35">
        <v>20</v>
      </c>
      <c r="D62" s="35" t="s">
        <v>64</v>
      </c>
      <c r="E62" s="21">
        <f t="shared" si="0"/>
        <v>1.635</v>
      </c>
      <c r="F62" s="22"/>
      <c r="G62" s="22"/>
      <c r="H62" s="48">
        <v>1.635</v>
      </c>
      <c r="I62" s="49">
        <f>1</f>
        <v>1</v>
      </c>
    </row>
    <row r="63" spans="1:9" s="50" customFormat="1" ht="15.5" x14ac:dyDescent="0.35">
      <c r="A63" s="74" t="s">
        <v>113</v>
      </c>
      <c r="B63" s="35" t="s">
        <v>2</v>
      </c>
      <c r="C63" s="35">
        <v>14</v>
      </c>
      <c r="D63" s="35" t="s">
        <v>195</v>
      </c>
      <c r="E63" s="21">
        <f t="shared" si="0"/>
        <v>1.0069999999999999</v>
      </c>
      <c r="F63" s="22"/>
      <c r="G63" s="22"/>
      <c r="H63" s="48">
        <v>1.0069999999999999</v>
      </c>
      <c r="I63" s="49">
        <f>1</f>
        <v>1</v>
      </c>
    </row>
    <row r="64" spans="1:9" s="50" customFormat="1" ht="15.5" x14ac:dyDescent="0.35">
      <c r="A64" s="75"/>
      <c r="B64" s="35" t="s">
        <v>2</v>
      </c>
      <c r="C64" s="35">
        <v>15</v>
      </c>
      <c r="D64" s="35" t="s">
        <v>196</v>
      </c>
      <c r="E64" s="21">
        <f t="shared" si="0"/>
        <v>1.325</v>
      </c>
      <c r="F64" s="22"/>
      <c r="G64" s="22"/>
      <c r="H64" s="48">
        <v>1.325</v>
      </c>
      <c r="I64" s="49">
        <f>1</f>
        <v>1</v>
      </c>
    </row>
    <row r="65" spans="1:9" s="50" customFormat="1" ht="15.5" x14ac:dyDescent="0.35">
      <c r="A65" s="74" t="s">
        <v>25</v>
      </c>
      <c r="B65" s="35" t="s">
        <v>2</v>
      </c>
      <c r="C65" s="35">
        <v>105</v>
      </c>
      <c r="D65" s="35" t="s">
        <v>65</v>
      </c>
      <c r="E65" s="21">
        <f t="shared" si="0"/>
        <v>1.1930000000000001</v>
      </c>
      <c r="F65" s="22"/>
      <c r="G65" s="22"/>
      <c r="H65" s="51">
        <v>1.1930000000000001</v>
      </c>
      <c r="I65" s="52">
        <f>1</f>
        <v>1</v>
      </c>
    </row>
    <row r="66" spans="1:9" s="50" customFormat="1" ht="15.5" x14ac:dyDescent="0.35">
      <c r="A66" s="75"/>
      <c r="B66" s="35" t="s">
        <v>2</v>
      </c>
      <c r="C66" s="35">
        <v>107</v>
      </c>
      <c r="D66" s="35" t="s">
        <v>197</v>
      </c>
      <c r="E66" s="21">
        <f t="shared" si="0"/>
        <v>0.57299999999999995</v>
      </c>
      <c r="F66" s="22"/>
      <c r="G66" s="22"/>
      <c r="H66" s="48">
        <v>0.57299999999999995</v>
      </c>
      <c r="I66" s="49">
        <f>1</f>
        <v>1</v>
      </c>
    </row>
    <row r="67" spans="1:9" s="50" customFormat="1" ht="15.5" x14ac:dyDescent="0.35">
      <c r="A67" s="58" t="s">
        <v>114</v>
      </c>
      <c r="B67" s="35" t="s">
        <v>2</v>
      </c>
      <c r="C67" s="35">
        <v>38</v>
      </c>
      <c r="D67" s="35" t="s">
        <v>198</v>
      </c>
      <c r="E67" s="21">
        <f t="shared" si="0"/>
        <v>5.4870000000000001</v>
      </c>
      <c r="F67" s="22"/>
      <c r="G67" s="22"/>
      <c r="H67" s="48">
        <v>5.4870000000000001</v>
      </c>
      <c r="I67" s="49">
        <f>1</f>
        <v>1</v>
      </c>
    </row>
    <row r="68" spans="1:9" s="50" customFormat="1" ht="15.5" x14ac:dyDescent="0.35">
      <c r="A68" s="58" t="s">
        <v>115</v>
      </c>
      <c r="B68" s="35" t="s">
        <v>2</v>
      </c>
      <c r="C68" s="35">
        <v>48</v>
      </c>
      <c r="D68" s="35" t="s">
        <v>199</v>
      </c>
      <c r="E68" s="21">
        <f t="shared" si="0"/>
        <v>0.73199999999999998</v>
      </c>
      <c r="F68" s="22"/>
      <c r="G68" s="22"/>
      <c r="H68" s="48">
        <v>0.73199999999999998</v>
      </c>
      <c r="I68" s="49">
        <f>1</f>
        <v>1</v>
      </c>
    </row>
    <row r="69" spans="1:9" s="50" customFormat="1" ht="15.5" x14ac:dyDescent="0.35">
      <c r="A69" s="74" t="s">
        <v>116</v>
      </c>
      <c r="B69" s="35" t="s">
        <v>2</v>
      </c>
      <c r="C69" s="35">
        <v>62</v>
      </c>
      <c r="D69" s="35" t="s">
        <v>163</v>
      </c>
      <c r="E69" s="21">
        <f t="shared" si="0"/>
        <v>7.6159999999999997</v>
      </c>
      <c r="F69" s="22"/>
      <c r="G69" s="22"/>
      <c r="H69" s="51">
        <v>15.231999999999999</v>
      </c>
      <c r="I69" s="52">
        <f>1/2</f>
        <v>0.5</v>
      </c>
    </row>
    <row r="70" spans="1:9" s="50" customFormat="1" ht="15.5" x14ac:dyDescent="0.35">
      <c r="A70" s="76"/>
      <c r="B70" s="35" t="s">
        <v>2</v>
      </c>
      <c r="C70" s="35">
        <v>63</v>
      </c>
      <c r="D70" s="35" t="s">
        <v>164</v>
      </c>
      <c r="E70" s="21">
        <f t="shared" si="0"/>
        <v>8.5000000000000006E-3</v>
      </c>
      <c r="F70" s="22"/>
      <c r="G70" s="22"/>
      <c r="H70" s="48">
        <v>1.7000000000000001E-2</v>
      </c>
      <c r="I70" s="49">
        <f>1/2</f>
        <v>0.5</v>
      </c>
    </row>
    <row r="71" spans="1:9" s="50" customFormat="1" ht="15.5" x14ac:dyDescent="0.35">
      <c r="A71" s="76"/>
      <c r="B71" s="35" t="s">
        <v>2</v>
      </c>
      <c r="C71" s="35">
        <v>64</v>
      </c>
      <c r="D71" s="35" t="s">
        <v>165</v>
      </c>
      <c r="E71" s="21">
        <f t="shared" si="0"/>
        <v>5.7500000000000002E-2</v>
      </c>
      <c r="F71" s="22"/>
      <c r="G71" s="22"/>
      <c r="H71" s="48">
        <v>0.115</v>
      </c>
      <c r="I71" s="49">
        <f>1/2</f>
        <v>0.5</v>
      </c>
    </row>
    <row r="72" spans="1:9" s="50" customFormat="1" ht="15.5" x14ac:dyDescent="0.35">
      <c r="A72" s="76"/>
      <c r="B72" s="35" t="s">
        <v>2</v>
      </c>
      <c r="C72" s="35">
        <v>65</v>
      </c>
      <c r="D72" s="35" t="s">
        <v>166</v>
      </c>
      <c r="E72" s="21">
        <f t="shared" si="0"/>
        <v>0.27050000000000002</v>
      </c>
      <c r="F72" s="22"/>
      <c r="G72" s="22"/>
      <c r="H72" s="48">
        <v>0.54100000000000004</v>
      </c>
      <c r="I72" s="49">
        <f>1/2</f>
        <v>0.5</v>
      </c>
    </row>
    <row r="73" spans="1:9" s="50" customFormat="1" ht="15.5" x14ac:dyDescent="0.35">
      <c r="A73" s="75"/>
      <c r="B73" s="35" t="s">
        <v>2</v>
      </c>
      <c r="C73" s="35">
        <v>66</v>
      </c>
      <c r="D73" s="35" t="s">
        <v>167</v>
      </c>
      <c r="E73" s="21">
        <f t="shared" si="0"/>
        <v>8.1024999999999991</v>
      </c>
      <c r="F73" s="22"/>
      <c r="G73" s="22"/>
      <c r="H73" s="48">
        <v>16.204999999999998</v>
      </c>
      <c r="I73" s="49">
        <f>1/2</f>
        <v>0.5</v>
      </c>
    </row>
    <row r="74" spans="1:9" s="50" customFormat="1" ht="15.5" x14ac:dyDescent="0.35">
      <c r="A74" s="58" t="s">
        <v>117</v>
      </c>
      <c r="B74" s="35" t="s">
        <v>2</v>
      </c>
      <c r="C74" s="35" t="s">
        <v>242</v>
      </c>
      <c r="D74" s="35" t="s">
        <v>48</v>
      </c>
      <c r="E74" s="21">
        <f t="shared" ref="E74:E137" si="2">H74*I74</f>
        <v>4.3810000000000002E-2</v>
      </c>
      <c r="F74" s="22"/>
      <c r="G74" s="22"/>
      <c r="H74" s="48">
        <v>17.524000000000001</v>
      </c>
      <c r="I74" s="49">
        <f>1/400</f>
        <v>2.5000000000000001E-3</v>
      </c>
    </row>
    <row r="75" spans="1:9" s="50" customFormat="1" ht="15.5" x14ac:dyDescent="0.35">
      <c r="A75" s="58" t="s">
        <v>118</v>
      </c>
      <c r="B75" s="35" t="s">
        <v>2</v>
      </c>
      <c r="C75" s="35">
        <v>54</v>
      </c>
      <c r="D75" s="35" t="s">
        <v>200</v>
      </c>
      <c r="E75" s="21">
        <f t="shared" si="2"/>
        <v>0.85699999999999998</v>
      </c>
      <c r="F75" s="22"/>
      <c r="G75" s="22"/>
      <c r="H75" s="48">
        <v>0.85699999999999998</v>
      </c>
      <c r="I75" s="49">
        <f>1</f>
        <v>1</v>
      </c>
    </row>
    <row r="76" spans="1:9" s="50" customFormat="1" ht="15.5" x14ac:dyDescent="0.35">
      <c r="A76" s="58" t="s">
        <v>26</v>
      </c>
      <c r="B76" s="35" t="s">
        <v>2</v>
      </c>
      <c r="C76" s="35">
        <v>68</v>
      </c>
      <c r="D76" s="35" t="s">
        <v>66</v>
      </c>
      <c r="E76" s="21">
        <f t="shared" si="2"/>
        <v>3.823</v>
      </c>
      <c r="F76" s="22"/>
      <c r="G76" s="22"/>
      <c r="H76" s="48">
        <v>3.823</v>
      </c>
      <c r="I76" s="49">
        <f>1</f>
        <v>1</v>
      </c>
    </row>
    <row r="77" spans="1:9" s="50" customFormat="1" ht="15.5" x14ac:dyDescent="0.35">
      <c r="A77" s="58" t="s">
        <v>119</v>
      </c>
      <c r="B77" s="35" t="s">
        <v>2</v>
      </c>
      <c r="C77" s="35">
        <v>59</v>
      </c>
      <c r="D77" s="35" t="s">
        <v>201</v>
      </c>
      <c r="E77" s="21">
        <f t="shared" si="2"/>
        <v>0.45200000000000001</v>
      </c>
      <c r="F77" s="22"/>
      <c r="G77" s="22"/>
      <c r="H77" s="48">
        <v>0.45200000000000001</v>
      </c>
      <c r="I77" s="49">
        <f>1</f>
        <v>1</v>
      </c>
    </row>
    <row r="78" spans="1:9" s="50" customFormat="1" ht="15.5" x14ac:dyDescent="0.35">
      <c r="A78" s="58" t="s">
        <v>120</v>
      </c>
      <c r="B78" s="35" t="s">
        <v>2</v>
      </c>
      <c r="C78" s="35">
        <v>44</v>
      </c>
      <c r="D78" s="35" t="s">
        <v>202</v>
      </c>
      <c r="E78" s="21">
        <f t="shared" si="2"/>
        <v>2.5720000000000001</v>
      </c>
      <c r="F78" s="22"/>
      <c r="G78" s="22"/>
      <c r="H78" s="48">
        <v>2.5720000000000001</v>
      </c>
      <c r="I78" s="49">
        <f>1</f>
        <v>1</v>
      </c>
    </row>
    <row r="79" spans="1:9" s="50" customFormat="1" ht="15.5" x14ac:dyDescent="0.35">
      <c r="A79" s="58" t="s">
        <v>121</v>
      </c>
      <c r="B79" s="35" t="s">
        <v>2</v>
      </c>
      <c r="C79" s="35">
        <v>60</v>
      </c>
      <c r="D79" s="35" t="s">
        <v>203</v>
      </c>
      <c r="E79" s="21">
        <f t="shared" si="2"/>
        <v>9.3600000000000017E-2</v>
      </c>
      <c r="F79" s="22"/>
      <c r="G79" s="22"/>
      <c r="H79" s="48">
        <v>0.46800000000000003</v>
      </c>
      <c r="I79" s="49">
        <f>1/5</f>
        <v>0.2</v>
      </c>
    </row>
    <row r="80" spans="1:9" s="50" customFormat="1" ht="15.5" x14ac:dyDescent="0.35">
      <c r="A80" s="74" t="s">
        <v>122</v>
      </c>
      <c r="B80" s="35" t="s">
        <v>5</v>
      </c>
      <c r="C80" s="35">
        <v>96</v>
      </c>
      <c r="D80" s="35" t="s">
        <v>204</v>
      </c>
      <c r="E80" s="21">
        <f t="shared" si="2"/>
        <v>0.52100000000000002</v>
      </c>
      <c r="F80" s="22"/>
      <c r="G80" s="22"/>
      <c r="H80" s="48">
        <v>0.52100000000000002</v>
      </c>
      <c r="I80" s="49">
        <f>1</f>
        <v>1</v>
      </c>
    </row>
    <row r="81" spans="1:9" s="50" customFormat="1" ht="15.5" x14ac:dyDescent="0.35">
      <c r="A81" s="75"/>
      <c r="B81" s="35" t="s">
        <v>5</v>
      </c>
      <c r="C81" s="35">
        <v>97</v>
      </c>
      <c r="D81" s="35" t="s">
        <v>205</v>
      </c>
      <c r="E81" s="21">
        <f t="shared" si="2"/>
        <v>2.5000000000000001E-2</v>
      </c>
      <c r="F81" s="22"/>
      <c r="G81" s="22"/>
      <c r="H81" s="48">
        <v>2.5000000000000001E-2</v>
      </c>
      <c r="I81" s="49">
        <f>1</f>
        <v>1</v>
      </c>
    </row>
    <row r="82" spans="1:9" s="50" customFormat="1" ht="15.5" x14ac:dyDescent="0.35">
      <c r="A82" s="35" t="s">
        <v>27</v>
      </c>
      <c r="B82" s="35" t="s">
        <v>2</v>
      </c>
      <c r="C82" s="35">
        <v>2</v>
      </c>
      <c r="D82" s="35" t="s">
        <v>53</v>
      </c>
      <c r="E82" s="21">
        <f t="shared" si="2"/>
        <v>2.3660000000000001</v>
      </c>
      <c r="F82" s="22"/>
      <c r="G82" s="22"/>
      <c r="H82" s="51">
        <v>8.2810000000000006</v>
      </c>
      <c r="I82" s="52">
        <f>2/7</f>
        <v>0.2857142857142857</v>
      </c>
    </row>
    <row r="83" spans="1:9" s="50" customFormat="1" ht="127.5" customHeight="1" x14ac:dyDescent="0.35">
      <c r="A83" s="35" t="s">
        <v>123</v>
      </c>
      <c r="B83" s="35" t="s">
        <v>5</v>
      </c>
      <c r="C83" s="35">
        <v>109</v>
      </c>
      <c r="D83" s="35" t="s">
        <v>206</v>
      </c>
      <c r="E83" s="21">
        <f t="shared" si="2"/>
        <v>1.673</v>
      </c>
      <c r="F83" s="22"/>
      <c r="G83" s="22"/>
      <c r="H83" s="48">
        <v>1.673</v>
      </c>
      <c r="I83" s="49">
        <f>1</f>
        <v>1</v>
      </c>
    </row>
    <row r="84" spans="1:9" s="50" customFormat="1" ht="15.5" x14ac:dyDescent="0.35">
      <c r="A84" s="74" t="s">
        <v>28</v>
      </c>
      <c r="B84" s="35" t="s">
        <v>2</v>
      </c>
      <c r="C84" s="35">
        <v>11</v>
      </c>
      <c r="D84" s="35" t="s">
        <v>67</v>
      </c>
      <c r="E84" s="21">
        <f t="shared" si="2"/>
        <v>0.93949999999999989</v>
      </c>
      <c r="F84" s="22"/>
      <c r="G84" s="22"/>
      <c r="H84" s="51">
        <v>5.6369999999999996</v>
      </c>
      <c r="I84" s="52">
        <f>1/6</f>
        <v>0.16666666666666666</v>
      </c>
    </row>
    <row r="85" spans="1:9" s="50" customFormat="1" ht="15.5" x14ac:dyDescent="0.35">
      <c r="A85" s="75"/>
      <c r="B85" s="35" t="s">
        <v>2</v>
      </c>
      <c r="C85" s="35">
        <v>12</v>
      </c>
      <c r="D85" s="35" t="s">
        <v>68</v>
      </c>
      <c r="E85" s="21">
        <f t="shared" si="2"/>
        <v>1.6478333333333333</v>
      </c>
      <c r="F85" s="22"/>
      <c r="G85" s="22"/>
      <c r="H85" s="48">
        <v>9.8870000000000005</v>
      </c>
      <c r="I85" s="49">
        <f>1/6</f>
        <v>0.16666666666666666</v>
      </c>
    </row>
    <row r="86" spans="1:9" s="50" customFormat="1" ht="15.5" x14ac:dyDescent="0.35">
      <c r="A86" s="58" t="s">
        <v>124</v>
      </c>
      <c r="B86" s="35" t="s">
        <v>5</v>
      </c>
      <c r="C86" s="35">
        <v>47</v>
      </c>
      <c r="D86" s="35" t="s">
        <v>207</v>
      </c>
      <c r="E86" s="21">
        <f t="shared" si="2"/>
        <v>0.22750000000000001</v>
      </c>
      <c r="F86" s="22"/>
      <c r="G86" s="22"/>
      <c r="H86" s="48">
        <v>0.45500000000000002</v>
      </c>
      <c r="I86" s="49">
        <f>1/2</f>
        <v>0.5</v>
      </c>
    </row>
    <row r="87" spans="1:9" s="50" customFormat="1" ht="15.5" x14ac:dyDescent="0.35">
      <c r="A87" s="58" t="s">
        <v>125</v>
      </c>
      <c r="B87" s="35" t="s">
        <v>2</v>
      </c>
      <c r="C87" s="35">
        <v>28</v>
      </c>
      <c r="D87" s="35" t="s">
        <v>208</v>
      </c>
      <c r="E87" s="21">
        <f t="shared" si="2"/>
        <v>1.3720000000000001</v>
      </c>
      <c r="F87" s="22"/>
      <c r="G87" s="22"/>
      <c r="H87" s="48">
        <v>1.3720000000000001</v>
      </c>
      <c r="I87" s="49">
        <f>1</f>
        <v>1</v>
      </c>
    </row>
    <row r="88" spans="1:9" s="50" customFormat="1" ht="15.5" x14ac:dyDescent="0.35">
      <c r="A88" s="58" t="s">
        <v>126</v>
      </c>
      <c r="B88" s="35" t="s">
        <v>2</v>
      </c>
      <c r="C88" s="35">
        <v>89</v>
      </c>
      <c r="D88" s="35" t="s">
        <v>209</v>
      </c>
      <c r="E88" s="21">
        <f t="shared" si="2"/>
        <v>0.5</v>
      </c>
      <c r="F88" s="22"/>
      <c r="G88" s="22"/>
      <c r="H88" s="48">
        <v>0.5</v>
      </c>
      <c r="I88" s="49">
        <f>1</f>
        <v>1</v>
      </c>
    </row>
    <row r="89" spans="1:9" s="50" customFormat="1" ht="15.5" x14ac:dyDescent="0.35">
      <c r="A89" s="74" t="s">
        <v>29</v>
      </c>
      <c r="B89" s="35" t="s">
        <v>2</v>
      </c>
      <c r="C89" s="35">
        <v>33</v>
      </c>
      <c r="D89" s="35" t="s">
        <v>69</v>
      </c>
      <c r="E89" s="21">
        <f t="shared" si="2"/>
        <v>6.3026666666666671</v>
      </c>
      <c r="F89" s="22"/>
      <c r="G89" s="22"/>
      <c r="H89" s="48">
        <v>18.908000000000001</v>
      </c>
      <c r="I89" s="49">
        <f>1/3</f>
        <v>0.33333333333333331</v>
      </c>
    </row>
    <row r="90" spans="1:9" s="50" customFormat="1" ht="15.5" x14ac:dyDescent="0.35">
      <c r="A90" s="76"/>
      <c r="B90" s="35" t="s">
        <v>2</v>
      </c>
      <c r="C90" s="35">
        <v>34</v>
      </c>
      <c r="D90" s="35" t="s">
        <v>70</v>
      </c>
      <c r="E90" s="21">
        <f t="shared" si="2"/>
        <v>2.133</v>
      </c>
      <c r="F90" s="22"/>
      <c r="G90" s="22"/>
      <c r="H90" s="48">
        <v>6.399</v>
      </c>
      <c r="I90" s="49">
        <f>1/3</f>
        <v>0.33333333333333331</v>
      </c>
    </row>
    <row r="91" spans="1:9" s="50" customFormat="1" ht="15.5" x14ac:dyDescent="0.35">
      <c r="A91" s="75"/>
      <c r="B91" s="35" t="s">
        <v>2</v>
      </c>
      <c r="C91" s="35">
        <v>36</v>
      </c>
      <c r="D91" s="35" t="s">
        <v>71</v>
      </c>
      <c r="E91" s="21">
        <f t="shared" si="2"/>
        <v>7.081999999999999</v>
      </c>
      <c r="F91" s="22"/>
      <c r="G91" s="22"/>
      <c r="H91" s="48">
        <v>21.245999999999999</v>
      </c>
      <c r="I91" s="49">
        <f>1/3</f>
        <v>0.33333333333333331</v>
      </c>
    </row>
    <row r="92" spans="1:9" s="50" customFormat="1" ht="15.5" x14ac:dyDescent="0.35">
      <c r="A92" s="58" t="s">
        <v>127</v>
      </c>
      <c r="B92" s="35" t="s">
        <v>2</v>
      </c>
      <c r="C92" s="35">
        <v>60</v>
      </c>
      <c r="D92" s="35" t="s">
        <v>203</v>
      </c>
      <c r="E92" s="21">
        <f t="shared" si="2"/>
        <v>9.3600000000000017E-2</v>
      </c>
      <c r="F92" s="22"/>
      <c r="G92" s="22"/>
      <c r="H92" s="48">
        <v>0.46800000000000003</v>
      </c>
      <c r="I92" s="49">
        <f>1/5</f>
        <v>0.2</v>
      </c>
    </row>
    <row r="93" spans="1:9" s="50" customFormat="1" ht="15.5" x14ac:dyDescent="0.35">
      <c r="A93" s="58" t="s">
        <v>128</v>
      </c>
      <c r="B93" s="35" t="s">
        <v>2</v>
      </c>
      <c r="C93" s="35">
        <v>56</v>
      </c>
      <c r="D93" s="35" t="s">
        <v>210</v>
      </c>
      <c r="E93" s="21">
        <f t="shared" si="2"/>
        <v>0.75800000000000001</v>
      </c>
      <c r="F93" s="22"/>
      <c r="G93" s="22"/>
      <c r="H93" s="48">
        <v>0.75800000000000001</v>
      </c>
      <c r="I93" s="49">
        <f>1</f>
        <v>1</v>
      </c>
    </row>
    <row r="94" spans="1:9" s="50" customFormat="1" ht="15.5" x14ac:dyDescent="0.35">
      <c r="A94" s="74" t="s">
        <v>30</v>
      </c>
      <c r="B94" s="35" t="s">
        <v>2</v>
      </c>
      <c r="C94" s="35">
        <v>1</v>
      </c>
      <c r="D94" s="35" t="s">
        <v>72</v>
      </c>
      <c r="E94" s="21">
        <f t="shared" si="2"/>
        <v>1.22801</v>
      </c>
      <c r="F94" s="22"/>
      <c r="G94" s="22"/>
      <c r="H94" s="48">
        <v>2.3170000000000002</v>
      </c>
      <c r="I94" s="49">
        <f>53/100</f>
        <v>0.53</v>
      </c>
    </row>
    <row r="95" spans="1:9" s="50" customFormat="1" ht="15.5" x14ac:dyDescent="0.35">
      <c r="A95" s="75"/>
      <c r="B95" s="35" t="s">
        <v>2</v>
      </c>
      <c r="C95" s="35">
        <v>5</v>
      </c>
      <c r="D95" s="35" t="s">
        <v>211</v>
      </c>
      <c r="E95" s="21">
        <f t="shared" si="2"/>
        <v>0.499</v>
      </c>
      <c r="F95" s="22"/>
      <c r="G95" s="22"/>
      <c r="H95" s="48">
        <v>0.499</v>
      </c>
      <c r="I95" s="49">
        <f>1</f>
        <v>1</v>
      </c>
    </row>
    <row r="96" spans="1:9" s="50" customFormat="1" ht="15.5" x14ac:dyDescent="0.35">
      <c r="A96" s="58" t="s">
        <v>31</v>
      </c>
      <c r="B96" s="35" t="s">
        <v>2</v>
      </c>
      <c r="C96" s="35">
        <v>67</v>
      </c>
      <c r="D96" s="35" t="s">
        <v>54</v>
      </c>
      <c r="E96" s="21">
        <f t="shared" si="2"/>
        <v>0.76149999999999995</v>
      </c>
      <c r="F96" s="22"/>
      <c r="G96" s="22"/>
      <c r="H96" s="48">
        <v>3.0459999999999998</v>
      </c>
      <c r="I96" s="49">
        <f>1/4</f>
        <v>0.25</v>
      </c>
    </row>
    <row r="97" spans="1:9" s="50" customFormat="1" ht="15.5" x14ac:dyDescent="0.35">
      <c r="A97" s="74" t="s">
        <v>32</v>
      </c>
      <c r="B97" s="35" t="s">
        <v>2</v>
      </c>
      <c r="C97" s="35">
        <v>11</v>
      </c>
      <c r="D97" s="35" t="s">
        <v>67</v>
      </c>
      <c r="E97" s="21">
        <f t="shared" si="2"/>
        <v>0.93949999999999989</v>
      </c>
      <c r="F97" s="22"/>
      <c r="G97" s="22"/>
      <c r="H97" s="48">
        <v>5.6369999999999996</v>
      </c>
      <c r="I97" s="49">
        <f>1/6</f>
        <v>0.16666666666666666</v>
      </c>
    </row>
    <row r="98" spans="1:9" s="50" customFormat="1" ht="15.5" x14ac:dyDescent="0.35">
      <c r="A98" s="75"/>
      <c r="B98" s="35" t="s">
        <v>2</v>
      </c>
      <c r="C98" s="35">
        <v>12</v>
      </c>
      <c r="D98" s="35" t="s">
        <v>68</v>
      </c>
      <c r="E98" s="21">
        <f t="shared" si="2"/>
        <v>1.6478333333333333</v>
      </c>
      <c r="F98" s="22"/>
      <c r="G98" s="22"/>
      <c r="H98" s="48">
        <v>9.8870000000000005</v>
      </c>
      <c r="I98" s="49">
        <f>1/6</f>
        <v>0.16666666666666666</v>
      </c>
    </row>
    <row r="99" spans="1:9" s="50" customFormat="1" ht="15.5" x14ac:dyDescent="0.35">
      <c r="A99" s="58" t="s">
        <v>129</v>
      </c>
      <c r="B99" s="35" t="s">
        <v>2</v>
      </c>
      <c r="C99" s="35">
        <v>41</v>
      </c>
      <c r="D99" s="35" t="s">
        <v>212</v>
      </c>
      <c r="E99" s="21">
        <f t="shared" si="2"/>
        <v>1E-3</v>
      </c>
      <c r="F99" s="22"/>
      <c r="G99" s="22"/>
      <c r="H99" s="48">
        <v>1E-3</v>
      </c>
      <c r="I99" s="49">
        <f>1</f>
        <v>1</v>
      </c>
    </row>
    <row r="100" spans="1:9" s="50" customFormat="1" ht="15.5" x14ac:dyDescent="0.35">
      <c r="A100" s="74" t="s">
        <v>33</v>
      </c>
      <c r="B100" s="35" t="s">
        <v>2</v>
      </c>
      <c r="C100" s="35">
        <v>11</v>
      </c>
      <c r="D100" s="35" t="s">
        <v>67</v>
      </c>
      <c r="E100" s="21">
        <f t="shared" si="2"/>
        <v>2.8184999999999998</v>
      </c>
      <c r="F100" s="22"/>
      <c r="G100" s="22"/>
      <c r="H100" s="48">
        <v>5.6369999999999996</v>
      </c>
      <c r="I100" s="49">
        <f>1/2</f>
        <v>0.5</v>
      </c>
    </row>
    <row r="101" spans="1:9" s="50" customFormat="1" ht="15.5" x14ac:dyDescent="0.35">
      <c r="A101" s="76"/>
      <c r="B101" s="35" t="s">
        <v>2</v>
      </c>
      <c r="C101" s="35">
        <v>12</v>
      </c>
      <c r="D101" s="35" t="s">
        <v>68</v>
      </c>
      <c r="E101" s="21">
        <f t="shared" si="2"/>
        <v>4.9435000000000002</v>
      </c>
      <c r="F101" s="22"/>
      <c r="G101" s="22"/>
      <c r="H101" s="48">
        <v>9.8870000000000005</v>
      </c>
      <c r="I101" s="49">
        <f>1/2</f>
        <v>0.5</v>
      </c>
    </row>
    <row r="102" spans="1:9" s="50" customFormat="1" ht="15.5" x14ac:dyDescent="0.35">
      <c r="A102" s="75"/>
      <c r="B102" s="35" t="s">
        <v>2</v>
      </c>
      <c r="C102" s="35">
        <v>21</v>
      </c>
      <c r="D102" s="35" t="s">
        <v>73</v>
      </c>
      <c r="E102" s="21">
        <f t="shared" si="2"/>
        <v>8.0000000000000002E-3</v>
      </c>
      <c r="F102" s="22"/>
      <c r="G102" s="22"/>
      <c r="H102" s="48">
        <v>8.0000000000000002E-3</v>
      </c>
      <c r="I102" s="49">
        <f>1</f>
        <v>1</v>
      </c>
    </row>
    <row r="103" spans="1:9" s="50" customFormat="1" ht="15.5" x14ac:dyDescent="0.35">
      <c r="A103" s="58" t="s">
        <v>130</v>
      </c>
      <c r="B103" s="35" t="s">
        <v>2</v>
      </c>
      <c r="C103" s="35">
        <v>60</v>
      </c>
      <c r="D103" s="35" t="s">
        <v>203</v>
      </c>
      <c r="E103" s="21">
        <f t="shared" si="2"/>
        <v>9.3600000000000017E-2</v>
      </c>
      <c r="F103" s="22"/>
      <c r="G103" s="22"/>
      <c r="H103" s="48">
        <v>0.46800000000000003</v>
      </c>
      <c r="I103" s="49">
        <f>1/5</f>
        <v>0.2</v>
      </c>
    </row>
    <row r="104" spans="1:9" s="50" customFormat="1" ht="15.5" x14ac:dyDescent="0.35">
      <c r="A104" s="74" t="s">
        <v>34</v>
      </c>
      <c r="B104" s="35" t="s">
        <v>2</v>
      </c>
      <c r="C104" s="35">
        <v>33</v>
      </c>
      <c r="D104" s="35" t="s">
        <v>69</v>
      </c>
      <c r="E104" s="21">
        <f t="shared" si="2"/>
        <v>6.3026666666666671</v>
      </c>
      <c r="F104" s="22"/>
      <c r="G104" s="22"/>
      <c r="H104" s="48">
        <v>18.908000000000001</v>
      </c>
      <c r="I104" s="49">
        <f>1/3</f>
        <v>0.33333333333333331</v>
      </c>
    </row>
    <row r="105" spans="1:9" s="50" customFormat="1" ht="15.5" x14ac:dyDescent="0.35">
      <c r="A105" s="76"/>
      <c r="B105" s="35" t="s">
        <v>2</v>
      </c>
      <c r="C105" s="35">
        <v>34</v>
      </c>
      <c r="D105" s="35" t="s">
        <v>70</v>
      </c>
      <c r="E105" s="21">
        <f t="shared" si="2"/>
        <v>2.133</v>
      </c>
      <c r="F105" s="22"/>
      <c r="G105" s="22"/>
      <c r="H105" s="48">
        <v>6.399</v>
      </c>
      <c r="I105" s="49">
        <f>1/3</f>
        <v>0.33333333333333331</v>
      </c>
    </row>
    <row r="106" spans="1:9" s="50" customFormat="1" ht="15.5" x14ac:dyDescent="0.35">
      <c r="A106" s="75"/>
      <c r="B106" s="35" t="s">
        <v>2</v>
      </c>
      <c r="C106" s="35">
        <v>36</v>
      </c>
      <c r="D106" s="35" t="s">
        <v>71</v>
      </c>
      <c r="E106" s="21">
        <f t="shared" si="2"/>
        <v>7.081999999999999</v>
      </c>
      <c r="F106" s="22"/>
      <c r="G106" s="22"/>
      <c r="H106" s="48">
        <v>21.245999999999999</v>
      </c>
      <c r="I106" s="49">
        <f>1/3</f>
        <v>0.33333333333333331</v>
      </c>
    </row>
    <row r="107" spans="1:9" s="50" customFormat="1" ht="15.5" x14ac:dyDescent="0.35">
      <c r="A107" s="58" t="s">
        <v>131</v>
      </c>
      <c r="B107" s="35" t="s">
        <v>2</v>
      </c>
      <c r="C107" s="35" t="s">
        <v>242</v>
      </c>
      <c r="D107" s="35" t="s">
        <v>48</v>
      </c>
      <c r="E107" s="21">
        <f t="shared" si="2"/>
        <v>8.7620000000000003E-2</v>
      </c>
      <c r="F107" s="22"/>
      <c r="G107" s="22"/>
      <c r="H107" s="48">
        <v>17.524000000000001</v>
      </c>
      <c r="I107" s="49">
        <f>1/200</f>
        <v>5.0000000000000001E-3</v>
      </c>
    </row>
    <row r="108" spans="1:9" s="50" customFormat="1" ht="15.5" x14ac:dyDescent="0.35">
      <c r="A108" s="58" t="s">
        <v>132</v>
      </c>
      <c r="B108" s="35" t="s">
        <v>2</v>
      </c>
      <c r="C108" s="35" t="s">
        <v>242</v>
      </c>
      <c r="D108" s="35" t="s">
        <v>48</v>
      </c>
      <c r="E108" s="21">
        <f t="shared" si="2"/>
        <v>0.73016666666666663</v>
      </c>
      <c r="F108" s="22"/>
      <c r="G108" s="22"/>
      <c r="H108" s="48">
        <v>17.524000000000001</v>
      </c>
      <c r="I108" s="49">
        <f>1/24</f>
        <v>4.1666666666666664E-2</v>
      </c>
    </row>
    <row r="109" spans="1:9" s="50" customFormat="1" ht="15.5" x14ac:dyDescent="0.35">
      <c r="A109" s="58" t="s">
        <v>133</v>
      </c>
      <c r="B109" s="35" t="s">
        <v>2</v>
      </c>
      <c r="C109" s="35">
        <v>25</v>
      </c>
      <c r="D109" s="35" t="s">
        <v>213</v>
      </c>
      <c r="E109" s="21">
        <f t="shared" si="2"/>
        <v>1</v>
      </c>
      <c r="F109" s="22"/>
      <c r="G109" s="22"/>
      <c r="H109" s="48">
        <v>1</v>
      </c>
      <c r="I109" s="49">
        <f>1</f>
        <v>1</v>
      </c>
    </row>
    <row r="110" spans="1:9" s="50" customFormat="1" ht="15.5" x14ac:dyDescent="0.35">
      <c r="A110" s="74" t="s">
        <v>134</v>
      </c>
      <c r="B110" s="35" t="s">
        <v>2</v>
      </c>
      <c r="C110" s="35">
        <v>80</v>
      </c>
      <c r="D110" s="35" t="s">
        <v>55</v>
      </c>
      <c r="E110" s="21">
        <f t="shared" si="2"/>
        <v>5.8999999999999997E-2</v>
      </c>
      <c r="F110" s="22"/>
      <c r="G110" s="22"/>
      <c r="H110" s="51">
        <v>0.17699999999999999</v>
      </c>
      <c r="I110" s="52">
        <f>1/3</f>
        <v>0.33333333333333331</v>
      </c>
    </row>
    <row r="111" spans="1:9" s="50" customFormat="1" ht="15.5" x14ac:dyDescent="0.35">
      <c r="A111" s="75"/>
      <c r="B111" s="35" t="s">
        <v>2</v>
      </c>
      <c r="C111" s="35">
        <v>103</v>
      </c>
      <c r="D111" s="35" t="s">
        <v>56</v>
      </c>
      <c r="E111" s="21">
        <f t="shared" si="2"/>
        <v>7.8999999999999987E-2</v>
      </c>
      <c r="F111" s="22"/>
      <c r="G111" s="22"/>
      <c r="H111" s="51">
        <v>0.23699999999999999</v>
      </c>
      <c r="I111" s="52">
        <f>1/3</f>
        <v>0.33333333333333331</v>
      </c>
    </row>
    <row r="112" spans="1:9" s="50" customFormat="1" ht="15.5" x14ac:dyDescent="0.35">
      <c r="A112" s="58" t="s">
        <v>135</v>
      </c>
      <c r="B112" s="35" t="s">
        <v>2</v>
      </c>
      <c r="C112" s="35">
        <v>73</v>
      </c>
      <c r="D112" s="35" t="s">
        <v>214</v>
      </c>
      <c r="E112" s="21">
        <f t="shared" si="2"/>
        <v>1.1910000000000001</v>
      </c>
      <c r="F112" s="22"/>
      <c r="G112" s="22"/>
      <c r="H112" s="51">
        <v>1.1910000000000001</v>
      </c>
      <c r="I112" s="52">
        <f>1</f>
        <v>1</v>
      </c>
    </row>
    <row r="113" spans="1:9" s="50" customFormat="1" ht="15.5" x14ac:dyDescent="0.35">
      <c r="A113" s="58" t="s">
        <v>136</v>
      </c>
      <c r="B113" s="35" t="s">
        <v>2</v>
      </c>
      <c r="C113" s="35">
        <v>49</v>
      </c>
      <c r="D113" s="35" t="s">
        <v>215</v>
      </c>
      <c r="E113" s="21">
        <f t="shared" si="2"/>
        <v>0.58099999999999996</v>
      </c>
      <c r="F113" s="22"/>
      <c r="G113" s="22"/>
      <c r="H113" s="48">
        <v>0.58099999999999996</v>
      </c>
      <c r="I113" s="49">
        <f>1</f>
        <v>1</v>
      </c>
    </row>
    <row r="114" spans="1:9" s="50" customFormat="1" ht="15.5" x14ac:dyDescent="0.35">
      <c r="A114" s="58" t="s">
        <v>137</v>
      </c>
      <c r="B114" s="35" t="s">
        <v>2</v>
      </c>
      <c r="C114" s="35">
        <v>60</v>
      </c>
      <c r="D114" s="35" t="s">
        <v>203</v>
      </c>
      <c r="E114" s="21">
        <f t="shared" si="2"/>
        <v>9.3600000000000017E-2</v>
      </c>
      <c r="F114" s="22"/>
      <c r="G114" s="22"/>
      <c r="H114" s="48">
        <v>0.46800000000000003</v>
      </c>
      <c r="I114" s="49">
        <f>1/5</f>
        <v>0.2</v>
      </c>
    </row>
    <row r="115" spans="1:9" s="50" customFormat="1" ht="15.5" x14ac:dyDescent="0.35">
      <c r="A115" s="74" t="s">
        <v>35</v>
      </c>
      <c r="B115" s="35" t="s">
        <v>2</v>
      </c>
      <c r="C115" s="35">
        <v>11</v>
      </c>
      <c r="D115" s="35" t="s">
        <v>67</v>
      </c>
      <c r="E115" s="21">
        <f t="shared" si="2"/>
        <v>0.93949999999999989</v>
      </c>
      <c r="F115" s="22"/>
      <c r="G115" s="22"/>
      <c r="H115" s="48">
        <v>5.6369999999999996</v>
      </c>
      <c r="I115" s="49">
        <f>1/6</f>
        <v>0.16666666666666666</v>
      </c>
    </row>
    <row r="116" spans="1:9" s="50" customFormat="1" ht="15.5" x14ac:dyDescent="0.35">
      <c r="A116" s="75"/>
      <c r="B116" s="35" t="s">
        <v>2</v>
      </c>
      <c r="C116" s="35">
        <v>12</v>
      </c>
      <c r="D116" s="35" t="s">
        <v>68</v>
      </c>
      <c r="E116" s="21">
        <f t="shared" si="2"/>
        <v>1.6478333333333333</v>
      </c>
      <c r="F116" s="22"/>
      <c r="G116" s="22"/>
      <c r="H116" s="48">
        <v>9.8870000000000005</v>
      </c>
      <c r="I116" s="49">
        <f>1/6</f>
        <v>0.16666666666666666</v>
      </c>
    </row>
    <row r="117" spans="1:9" s="50" customFormat="1" ht="15.5" x14ac:dyDescent="0.35">
      <c r="A117" s="58" t="s">
        <v>138</v>
      </c>
      <c r="B117" s="35" t="s">
        <v>5</v>
      </c>
      <c r="C117" s="35">
        <v>50</v>
      </c>
      <c r="D117" s="35" t="s">
        <v>216</v>
      </c>
      <c r="E117" s="21">
        <f t="shared" si="2"/>
        <v>0.55600000000000005</v>
      </c>
      <c r="F117" s="22"/>
      <c r="G117" s="22"/>
      <c r="H117" s="48">
        <v>0.55600000000000005</v>
      </c>
      <c r="I117" s="49">
        <f>1</f>
        <v>1</v>
      </c>
    </row>
    <row r="118" spans="1:9" s="50" customFormat="1" ht="15.5" x14ac:dyDescent="0.35">
      <c r="A118" s="58" t="s">
        <v>36</v>
      </c>
      <c r="B118" s="35" t="s">
        <v>2</v>
      </c>
      <c r="C118" s="35">
        <v>2</v>
      </c>
      <c r="D118" s="35" t="s">
        <v>53</v>
      </c>
      <c r="E118" s="21">
        <f t="shared" si="2"/>
        <v>1.1830000000000001</v>
      </c>
      <c r="F118" s="22"/>
      <c r="G118" s="22"/>
      <c r="H118" s="48">
        <v>8.2810000000000006</v>
      </c>
      <c r="I118" s="49">
        <f>1/7</f>
        <v>0.14285714285714285</v>
      </c>
    </row>
    <row r="119" spans="1:9" s="50" customFormat="1" ht="15.5" x14ac:dyDescent="0.35">
      <c r="A119" s="58" t="s">
        <v>139</v>
      </c>
      <c r="B119" s="35" t="s">
        <v>2</v>
      </c>
      <c r="C119" s="35">
        <v>57</v>
      </c>
      <c r="D119" s="35" t="s">
        <v>217</v>
      </c>
      <c r="E119" s="21">
        <f t="shared" si="2"/>
        <v>0.73299999999999998</v>
      </c>
      <c r="F119" s="22"/>
      <c r="G119" s="22"/>
      <c r="H119" s="48">
        <v>0.73299999999999998</v>
      </c>
      <c r="I119" s="49">
        <f>1</f>
        <v>1</v>
      </c>
    </row>
    <row r="120" spans="1:9" s="50" customFormat="1" ht="15.5" x14ac:dyDescent="0.35">
      <c r="A120" s="58" t="s">
        <v>140</v>
      </c>
      <c r="B120" s="35" t="s">
        <v>2</v>
      </c>
      <c r="C120" s="35">
        <v>58</v>
      </c>
      <c r="D120" s="35" t="s">
        <v>218</v>
      </c>
      <c r="E120" s="21">
        <f t="shared" si="2"/>
        <v>0.83799999999999997</v>
      </c>
      <c r="F120" s="22"/>
      <c r="G120" s="22"/>
      <c r="H120" s="48">
        <v>0.83799999999999997</v>
      </c>
      <c r="I120" s="49">
        <f>1</f>
        <v>1</v>
      </c>
    </row>
    <row r="121" spans="1:9" s="50" customFormat="1" ht="15.5" x14ac:dyDescent="0.35">
      <c r="A121" s="74" t="s">
        <v>141</v>
      </c>
      <c r="B121" s="35" t="s">
        <v>2</v>
      </c>
      <c r="C121" s="35">
        <v>45</v>
      </c>
      <c r="D121" s="35" t="s">
        <v>219</v>
      </c>
      <c r="E121" s="21">
        <f t="shared" si="2"/>
        <v>0.46</v>
      </c>
      <c r="F121" s="22"/>
      <c r="G121" s="22"/>
      <c r="H121" s="48">
        <v>0.46</v>
      </c>
      <c r="I121" s="49">
        <f>1</f>
        <v>1</v>
      </c>
    </row>
    <row r="122" spans="1:9" s="50" customFormat="1" ht="15.5" x14ac:dyDescent="0.35">
      <c r="A122" s="75"/>
      <c r="B122" s="35" t="s">
        <v>2</v>
      </c>
      <c r="C122" s="35">
        <v>46</v>
      </c>
      <c r="D122" s="35" t="s">
        <v>220</v>
      </c>
      <c r="E122" s="21">
        <f t="shared" si="2"/>
        <v>0.45500000000000002</v>
      </c>
      <c r="F122" s="22"/>
      <c r="G122" s="22"/>
      <c r="H122" s="48">
        <v>0.45500000000000002</v>
      </c>
      <c r="I122" s="49">
        <f>1</f>
        <v>1</v>
      </c>
    </row>
    <row r="123" spans="1:9" s="50" customFormat="1" ht="15.5" x14ac:dyDescent="0.35">
      <c r="A123" s="74" t="s">
        <v>37</v>
      </c>
      <c r="B123" s="35" t="s">
        <v>2</v>
      </c>
      <c r="C123" s="35">
        <v>32</v>
      </c>
      <c r="D123" s="35" t="s">
        <v>221</v>
      </c>
      <c r="E123" s="21">
        <f t="shared" si="2"/>
        <v>1.7705</v>
      </c>
      <c r="F123" s="22"/>
      <c r="G123" s="22"/>
      <c r="H123" s="48">
        <v>3.5409999999999999</v>
      </c>
      <c r="I123" s="49">
        <f>1/2</f>
        <v>0.5</v>
      </c>
    </row>
    <row r="124" spans="1:9" s="50" customFormat="1" ht="15.5" x14ac:dyDescent="0.35">
      <c r="A124" s="76"/>
      <c r="B124" s="35" t="s">
        <v>2</v>
      </c>
      <c r="C124" s="35">
        <v>33</v>
      </c>
      <c r="D124" s="35" t="s">
        <v>69</v>
      </c>
      <c r="E124" s="21">
        <f t="shared" si="2"/>
        <v>6.3026666666666671</v>
      </c>
      <c r="F124" s="22"/>
      <c r="G124" s="22"/>
      <c r="H124" s="48">
        <v>18.908000000000001</v>
      </c>
      <c r="I124" s="49">
        <f>1/3</f>
        <v>0.33333333333333331</v>
      </c>
    </row>
    <row r="125" spans="1:9" s="50" customFormat="1" ht="15.5" x14ac:dyDescent="0.35">
      <c r="A125" s="76"/>
      <c r="B125" s="35" t="s">
        <v>2</v>
      </c>
      <c r="C125" s="35">
        <v>34</v>
      </c>
      <c r="D125" s="35" t="s">
        <v>70</v>
      </c>
      <c r="E125" s="21">
        <f t="shared" si="2"/>
        <v>2.133</v>
      </c>
      <c r="F125" s="22"/>
      <c r="G125" s="22"/>
      <c r="H125" s="48">
        <v>6.399</v>
      </c>
      <c r="I125" s="49">
        <f>1/3</f>
        <v>0.33333333333333331</v>
      </c>
    </row>
    <row r="126" spans="1:9" s="50" customFormat="1" ht="15.5" x14ac:dyDescent="0.35">
      <c r="A126" s="75"/>
      <c r="B126" s="35" t="s">
        <v>2</v>
      </c>
      <c r="C126" s="35">
        <v>36</v>
      </c>
      <c r="D126" s="35" t="s">
        <v>71</v>
      </c>
      <c r="E126" s="21">
        <f t="shared" si="2"/>
        <v>7.081999999999999</v>
      </c>
      <c r="F126" s="22"/>
      <c r="G126" s="22"/>
      <c r="H126" s="48">
        <v>21.245999999999999</v>
      </c>
      <c r="I126" s="49">
        <f>1/3</f>
        <v>0.33333333333333331</v>
      </c>
    </row>
    <row r="127" spans="1:9" s="50" customFormat="1" ht="15.5" x14ac:dyDescent="0.35">
      <c r="A127" s="58" t="s">
        <v>142</v>
      </c>
      <c r="B127" s="35" t="s">
        <v>2</v>
      </c>
      <c r="C127" s="35">
        <v>60</v>
      </c>
      <c r="D127" s="35" t="s">
        <v>203</v>
      </c>
      <c r="E127" s="21">
        <f t="shared" si="2"/>
        <v>9.3600000000000017E-2</v>
      </c>
      <c r="F127" s="22"/>
      <c r="G127" s="22"/>
      <c r="H127" s="48">
        <v>0.46800000000000003</v>
      </c>
      <c r="I127" s="49">
        <f>1/5</f>
        <v>0.2</v>
      </c>
    </row>
    <row r="128" spans="1:9" s="50" customFormat="1" ht="15.5" x14ac:dyDescent="0.35">
      <c r="A128" s="58" t="s">
        <v>143</v>
      </c>
      <c r="B128" s="35" t="s">
        <v>2</v>
      </c>
      <c r="C128" s="35">
        <v>88</v>
      </c>
      <c r="D128" s="35" t="s">
        <v>222</v>
      </c>
      <c r="E128" s="21">
        <f t="shared" si="2"/>
        <v>0.59599999999999997</v>
      </c>
      <c r="F128" s="22"/>
      <c r="G128" s="22"/>
      <c r="H128" s="48">
        <v>0.59599999999999997</v>
      </c>
      <c r="I128" s="49">
        <f>1</f>
        <v>1</v>
      </c>
    </row>
    <row r="129" spans="1:9" s="50" customFormat="1" ht="15.5" x14ac:dyDescent="0.35">
      <c r="A129" s="58" t="s">
        <v>144</v>
      </c>
      <c r="B129" s="35" t="s">
        <v>2</v>
      </c>
      <c r="C129" s="35">
        <v>85</v>
      </c>
      <c r="D129" s="35" t="s">
        <v>223</v>
      </c>
      <c r="E129" s="21">
        <f t="shared" si="2"/>
        <v>2.9820000000000002</v>
      </c>
      <c r="F129" s="22"/>
      <c r="G129" s="22"/>
      <c r="H129" s="48">
        <v>2.9820000000000002</v>
      </c>
      <c r="I129" s="49">
        <f>1</f>
        <v>1</v>
      </c>
    </row>
    <row r="130" spans="1:9" s="50" customFormat="1" ht="15.5" x14ac:dyDescent="0.35">
      <c r="A130" s="58" t="s">
        <v>145</v>
      </c>
      <c r="B130" s="35" t="s">
        <v>5</v>
      </c>
      <c r="C130" s="35">
        <v>95</v>
      </c>
      <c r="D130" s="35" t="s">
        <v>224</v>
      </c>
      <c r="E130" s="21">
        <f t="shared" si="2"/>
        <v>0.77200000000000002</v>
      </c>
      <c r="F130" s="22"/>
      <c r="G130" s="22"/>
      <c r="H130" s="48">
        <v>0.77200000000000002</v>
      </c>
      <c r="I130" s="49">
        <f>1</f>
        <v>1</v>
      </c>
    </row>
    <row r="131" spans="1:9" s="50" customFormat="1" ht="15.5" x14ac:dyDescent="0.35">
      <c r="A131" s="58" t="s">
        <v>146</v>
      </c>
      <c r="B131" s="35" t="s">
        <v>5</v>
      </c>
      <c r="C131" s="35">
        <v>101</v>
      </c>
      <c r="D131" s="35" t="s">
        <v>225</v>
      </c>
      <c r="E131" s="21">
        <f t="shared" si="2"/>
        <v>3.8220000000000001</v>
      </c>
      <c r="F131" s="22"/>
      <c r="G131" s="22"/>
      <c r="H131" s="48">
        <v>3.8220000000000001</v>
      </c>
      <c r="I131" s="49">
        <f>1</f>
        <v>1</v>
      </c>
    </row>
    <row r="132" spans="1:9" s="50" customFormat="1" ht="15.5" x14ac:dyDescent="0.35">
      <c r="A132" s="58" t="s">
        <v>147</v>
      </c>
      <c r="B132" s="35" t="s">
        <v>2</v>
      </c>
      <c r="C132" s="35">
        <v>2</v>
      </c>
      <c r="D132" s="35" t="s">
        <v>53</v>
      </c>
      <c r="E132" s="21">
        <f t="shared" si="2"/>
        <v>1.1830000000000001</v>
      </c>
      <c r="F132" s="22"/>
      <c r="G132" s="22"/>
      <c r="H132" s="51">
        <v>8.2810000000000006</v>
      </c>
      <c r="I132" s="52">
        <f>1/7</f>
        <v>0.14285714285714285</v>
      </c>
    </row>
    <row r="133" spans="1:9" s="50" customFormat="1" ht="31" x14ac:dyDescent="0.35">
      <c r="A133" s="58" t="s">
        <v>148</v>
      </c>
      <c r="B133" s="35" t="s">
        <v>2</v>
      </c>
      <c r="C133" s="35">
        <v>55</v>
      </c>
      <c r="D133" s="35" t="s">
        <v>226</v>
      </c>
      <c r="E133" s="21">
        <f t="shared" si="2"/>
        <v>0.81299999999999994</v>
      </c>
      <c r="F133" s="22"/>
      <c r="G133" s="22"/>
      <c r="H133" s="48">
        <v>0.81299999999999994</v>
      </c>
      <c r="I133" s="49">
        <f>1</f>
        <v>1</v>
      </c>
    </row>
    <row r="134" spans="1:9" s="50" customFormat="1" ht="32" customHeight="1" x14ac:dyDescent="0.35">
      <c r="A134" s="74" t="s">
        <v>38</v>
      </c>
      <c r="B134" s="35" t="s">
        <v>2</v>
      </c>
      <c r="C134" s="35">
        <v>27</v>
      </c>
      <c r="D134" s="35" t="s">
        <v>227</v>
      </c>
      <c r="E134" s="21">
        <f t="shared" si="2"/>
        <v>0.42</v>
      </c>
      <c r="F134" s="22"/>
      <c r="G134" s="22"/>
      <c r="H134" s="51">
        <v>0.42</v>
      </c>
      <c r="I134" s="52">
        <f>1</f>
        <v>1</v>
      </c>
    </row>
    <row r="135" spans="1:9" s="50" customFormat="1" ht="32" customHeight="1" x14ac:dyDescent="0.35">
      <c r="A135" s="76"/>
      <c r="B135" s="35" t="s">
        <v>2</v>
      </c>
      <c r="C135" s="35">
        <v>53</v>
      </c>
      <c r="D135" s="35" t="s">
        <v>228</v>
      </c>
      <c r="E135" s="21">
        <f t="shared" si="2"/>
        <v>1.008</v>
      </c>
      <c r="F135" s="22"/>
      <c r="G135" s="22"/>
      <c r="H135" s="48">
        <v>1.008</v>
      </c>
      <c r="I135" s="49">
        <f>1</f>
        <v>1</v>
      </c>
    </row>
    <row r="136" spans="1:9" s="50" customFormat="1" ht="32" customHeight="1" x14ac:dyDescent="0.35">
      <c r="A136" s="75"/>
      <c r="B136" s="35" t="s">
        <v>5</v>
      </c>
      <c r="C136" s="35">
        <v>91</v>
      </c>
      <c r="D136" s="35" t="s">
        <v>229</v>
      </c>
      <c r="E136" s="21">
        <f t="shared" si="2"/>
        <v>1.1459999999999999</v>
      </c>
      <c r="F136" s="22"/>
      <c r="G136" s="22"/>
      <c r="H136" s="48">
        <v>1.1459999999999999</v>
      </c>
      <c r="I136" s="49">
        <f>1</f>
        <v>1</v>
      </c>
    </row>
    <row r="137" spans="1:9" s="50" customFormat="1" ht="33.5" customHeight="1" x14ac:dyDescent="0.35">
      <c r="A137" s="58" t="s">
        <v>39</v>
      </c>
      <c r="B137" s="35" t="s">
        <v>2</v>
      </c>
      <c r="C137" s="35">
        <v>22</v>
      </c>
      <c r="D137" s="35" t="s">
        <v>74</v>
      </c>
      <c r="E137" s="21">
        <f t="shared" si="2"/>
        <v>6.0000000000000001E-3</v>
      </c>
      <c r="F137" s="22"/>
      <c r="G137" s="22"/>
      <c r="H137" s="51">
        <v>6.0000000000000001E-3</v>
      </c>
      <c r="I137" s="52">
        <f>1</f>
        <v>1</v>
      </c>
    </row>
    <row r="138" spans="1:9" s="50" customFormat="1" ht="33.5" customHeight="1" x14ac:dyDescent="0.35">
      <c r="A138" s="58" t="s">
        <v>149</v>
      </c>
      <c r="B138" s="35" t="s">
        <v>2</v>
      </c>
      <c r="C138" s="35">
        <v>26</v>
      </c>
      <c r="D138" s="35" t="s">
        <v>230</v>
      </c>
      <c r="E138" s="21">
        <f t="shared" ref="E138:E164" si="3">H138*I138</f>
        <v>1.0009999999999999</v>
      </c>
      <c r="F138" s="22"/>
      <c r="G138" s="22"/>
      <c r="H138" s="48">
        <v>1.0009999999999999</v>
      </c>
      <c r="I138" s="49">
        <f>1</f>
        <v>1</v>
      </c>
    </row>
    <row r="139" spans="1:9" s="50" customFormat="1" ht="15.5" x14ac:dyDescent="0.35">
      <c r="A139" s="74" t="s">
        <v>150</v>
      </c>
      <c r="B139" s="35" t="s">
        <v>2</v>
      </c>
      <c r="C139" s="35">
        <v>69</v>
      </c>
      <c r="D139" s="35" t="s">
        <v>231</v>
      </c>
      <c r="E139" s="21">
        <f t="shared" si="3"/>
        <v>1.024</v>
      </c>
      <c r="F139" s="22"/>
      <c r="G139" s="22"/>
      <c r="H139" s="48">
        <v>1.024</v>
      </c>
      <c r="I139" s="49">
        <f>1</f>
        <v>1</v>
      </c>
    </row>
    <row r="140" spans="1:9" s="50" customFormat="1" ht="15.5" x14ac:dyDescent="0.35">
      <c r="A140" s="76"/>
      <c r="B140" s="35" t="s">
        <v>2</v>
      </c>
      <c r="C140" s="35">
        <v>70</v>
      </c>
      <c r="D140" s="35" t="s">
        <v>232</v>
      </c>
      <c r="E140" s="21">
        <f t="shared" si="3"/>
        <v>0.71899999999999997</v>
      </c>
      <c r="F140" s="22"/>
      <c r="G140" s="22"/>
      <c r="H140" s="48">
        <v>0.71899999999999997</v>
      </c>
      <c r="I140" s="49">
        <f>1</f>
        <v>1</v>
      </c>
    </row>
    <row r="141" spans="1:9" s="50" customFormat="1" ht="15.5" x14ac:dyDescent="0.35">
      <c r="A141" s="75"/>
      <c r="B141" s="35" t="s">
        <v>2</v>
      </c>
      <c r="C141" s="35">
        <v>71</v>
      </c>
      <c r="D141" s="35" t="s">
        <v>233</v>
      </c>
      <c r="E141" s="21">
        <f t="shared" si="3"/>
        <v>2.4849999999999999</v>
      </c>
      <c r="F141" s="22"/>
      <c r="G141" s="22"/>
      <c r="H141" s="51">
        <v>2.4849999999999999</v>
      </c>
      <c r="I141" s="52">
        <f>1</f>
        <v>1</v>
      </c>
    </row>
    <row r="142" spans="1:9" s="50" customFormat="1" ht="15.5" x14ac:dyDescent="0.35">
      <c r="A142" s="74" t="s">
        <v>40</v>
      </c>
      <c r="B142" s="35" t="s">
        <v>2</v>
      </c>
      <c r="C142" s="35">
        <v>81</v>
      </c>
      <c r="D142" s="35" t="s">
        <v>75</v>
      </c>
      <c r="E142" s="21">
        <f t="shared" si="3"/>
        <v>1.885</v>
      </c>
      <c r="F142" s="22"/>
      <c r="G142" s="22"/>
      <c r="H142" s="48">
        <v>1.885</v>
      </c>
      <c r="I142" s="49">
        <f>1</f>
        <v>1</v>
      </c>
    </row>
    <row r="143" spans="1:9" s="50" customFormat="1" ht="15.5" x14ac:dyDescent="0.35">
      <c r="A143" s="76"/>
      <c r="B143" s="35" t="s">
        <v>2</v>
      </c>
      <c r="C143" s="35">
        <v>82</v>
      </c>
      <c r="D143" s="35" t="s">
        <v>234</v>
      </c>
      <c r="E143" s="21">
        <f t="shared" si="3"/>
        <v>3.871</v>
      </c>
      <c r="F143" s="22"/>
      <c r="G143" s="22"/>
      <c r="H143" s="48">
        <v>3.871</v>
      </c>
      <c r="I143" s="49">
        <f>1</f>
        <v>1</v>
      </c>
    </row>
    <row r="144" spans="1:9" s="50" customFormat="1" ht="15.5" x14ac:dyDescent="0.35">
      <c r="A144" s="76"/>
      <c r="B144" s="35" t="s">
        <v>2</v>
      </c>
      <c r="C144" s="35">
        <v>83</v>
      </c>
      <c r="D144" s="35" t="s">
        <v>235</v>
      </c>
      <c r="E144" s="21">
        <f t="shared" si="3"/>
        <v>4.875</v>
      </c>
      <c r="F144" s="22"/>
      <c r="G144" s="22"/>
      <c r="H144" s="48">
        <v>4.875</v>
      </c>
      <c r="I144" s="49">
        <f>1</f>
        <v>1</v>
      </c>
    </row>
    <row r="145" spans="1:9" s="50" customFormat="1" ht="15.5" x14ac:dyDescent="0.35">
      <c r="A145" s="76"/>
      <c r="B145" s="35" t="s">
        <v>2</v>
      </c>
      <c r="C145" s="35">
        <v>84</v>
      </c>
      <c r="D145" s="35" t="s">
        <v>76</v>
      </c>
      <c r="E145" s="21">
        <f t="shared" si="3"/>
        <v>17.646000000000001</v>
      </c>
      <c r="F145" s="22"/>
      <c r="G145" s="22"/>
      <c r="H145" s="48">
        <v>17.646000000000001</v>
      </c>
      <c r="I145" s="49">
        <f>1</f>
        <v>1</v>
      </c>
    </row>
    <row r="146" spans="1:9" s="50" customFormat="1" ht="15.5" x14ac:dyDescent="0.35">
      <c r="A146" s="76"/>
      <c r="B146" s="35" t="s">
        <v>2</v>
      </c>
      <c r="C146" s="35">
        <v>99</v>
      </c>
      <c r="D146" s="35" t="s">
        <v>77</v>
      </c>
      <c r="E146" s="21">
        <f t="shared" si="3"/>
        <v>19.759</v>
      </c>
      <c r="F146" s="22"/>
      <c r="G146" s="22"/>
      <c r="H146" s="48">
        <v>19.759</v>
      </c>
      <c r="I146" s="49">
        <f>1</f>
        <v>1</v>
      </c>
    </row>
    <row r="147" spans="1:9" s="50" customFormat="1" ht="15.5" x14ac:dyDescent="0.35">
      <c r="A147" s="76"/>
      <c r="B147" s="35" t="s">
        <v>2</v>
      </c>
      <c r="C147" s="35">
        <v>102</v>
      </c>
      <c r="D147" s="35" t="s">
        <v>78</v>
      </c>
      <c r="E147" s="21">
        <f t="shared" si="3"/>
        <v>9.0020000000000007</v>
      </c>
      <c r="F147" s="22"/>
      <c r="G147" s="22"/>
      <c r="H147" s="48">
        <v>9.0020000000000007</v>
      </c>
      <c r="I147" s="49">
        <f>1</f>
        <v>1</v>
      </c>
    </row>
    <row r="148" spans="1:9" s="50" customFormat="1" ht="15.5" x14ac:dyDescent="0.35">
      <c r="A148" s="75"/>
      <c r="B148" s="35" t="s">
        <v>2</v>
      </c>
      <c r="C148" s="35">
        <v>108</v>
      </c>
      <c r="D148" s="35" t="s">
        <v>236</v>
      </c>
      <c r="E148" s="21">
        <f t="shared" si="3"/>
        <v>0.27100000000000002</v>
      </c>
      <c r="F148" s="22"/>
      <c r="G148" s="22"/>
      <c r="H148" s="48">
        <v>0.27100000000000002</v>
      </c>
      <c r="I148" s="49">
        <f>1</f>
        <v>1</v>
      </c>
    </row>
    <row r="149" spans="1:9" s="50" customFormat="1" ht="15.5" x14ac:dyDescent="0.35">
      <c r="A149" s="58" t="s">
        <v>41</v>
      </c>
      <c r="B149" s="35" t="s">
        <v>5</v>
      </c>
      <c r="C149" s="35">
        <v>104</v>
      </c>
      <c r="D149" s="35" t="s">
        <v>79</v>
      </c>
      <c r="E149" s="21">
        <f t="shared" si="3"/>
        <v>0.73499999999999999</v>
      </c>
      <c r="F149" s="22"/>
      <c r="G149" s="22"/>
      <c r="H149" s="48">
        <v>0.73499999999999999</v>
      </c>
      <c r="I149" s="49">
        <f>1</f>
        <v>1</v>
      </c>
    </row>
    <row r="150" spans="1:9" s="50" customFormat="1" ht="15.5" x14ac:dyDescent="0.35">
      <c r="A150" s="58" t="s">
        <v>42</v>
      </c>
      <c r="B150" s="35" t="s">
        <v>5</v>
      </c>
      <c r="C150" s="35">
        <v>1</v>
      </c>
      <c r="D150" s="35" t="s">
        <v>72</v>
      </c>
      <c r="E150" s="21">
        <f t="shared" si="3"/>
        <v>7.6314175662802006E-2</v>
      </c>
      <c r="F150" s="22"/>
      <c r="G150" s="22"/>
      <c r="H150" s="51">
        <v>2.3170000000000002</v>
      </c>
      <c r="I150" s="52">
        <f>0.032936631706</f>
        <v>3.2936631706000002E-2</v>
      </c>
    </row>
    <row r="151" spans="1:9" s="50" customFormat="1" ht="15.5" x14ac:dyDescent="0.35">
      <c r="A151" s="58" t="s">
        <v>151</v>
      </c>
      <c r="B151" s="35" t="s">
        <v>5</v>
      </c>
      <c r="C151" s="35">
        <v>93</v>
      </c>
      <c r="D151" s="35" t="s">
        <v>237</v>
      </c>
      <c r="E151" s="21">
        <f t="shared" si="3"/>
        <v>0.9</v>
      </c>
      <c r="F151" s="22"/>
      <c r="G151" s="22"/>
      <c r="H151" s="48">
        <v>0.9</v>
      </c>
      <c r="I151" s="49">
        <f>1</f>
        <v>1</v>
      </c>
    </row>
    <row r="152" spans="1:9" s="50" customFormat="1" ht="15.5" x14ac:dyDescent="0.35">
      <c r="A152" s="58" t="s">
        <v>152</v>
      </c>
      <c r="B152" s="35" t="s">
        <v>2</v>
      </c>
      <c r="C152" s="35">
        <v>51</v>
      </c>
      <c r="D152" s="35" t="s">
        <v>238</v>
      </c>
      <c r="E152" s="21">
        <f t="shared" si="3"/>
        <v>0.55600000000000005</v>
      </c>
      <c r="F152" s="22"/>
      <c r="G152" s="22"/>
      <c r="H152" s="51">
        <v>0.55600000000000005</v>
      </c>
      <c r="I152" s="52">
        <f>1</f>
        <v>1</v>
      </c>
    </row>
    <row r="153" spans="1:9" s="50" customFormat="1" ht="15.5" x14ac:dyDescent="0.35">
      <c r="A153" s="58" t="s">
        <v>153</v>
      </c>
      <c r="B153" s="35" t="s">
        <v>5</v>
      </c>
      <c r="C153" s="35">
        <v>47</v>
      </c>
      <c r="D153" s="35" t="s">
        <v>207</v>
      </c>
      <c r="E153" s="21">
        <f t="shared" si="3"/>
        <v>0.22750000000000001</v>
      </c>
      <c r="F153" s="22"/>
      <c r="G153" s="22"/>
      <c r="H153" s="48">
        <v>0.45500000000000002</v>
      </c>
      <c r="I153" s="49">
        <f>1/2</f>
        <v>0.5</v>
      </c>
    </row>
    <row r="154" spans="1:9" s="50" customFormat="1" ht="15.5" x14ac:dyDescent="0.35">
      <c r="A154" s="58" t="s">
        <v>43</v>
      </c>
      <c r="B154" s="35" t="s">
        <v>2</v>
      </c>
      <c r="C154" s="35">
        <v>9</v>
      </c>
      <c r="D154" s="35" t="s">
        <v>80</v>
      </c>
      <c r="E154" s="21">
        <f t="shared" si="3"/>
        <v>10.151</v>
      </c>
      <c r="F154" s="22"/>
      <c r="G154" s="22"/>
      <c r="H154" s="51">
        <v>10.151</v>
      </c>
      <c r="I154" s="52">
        <f>1</f>
        <v>1</v>
      </c>
    </row>
    <row r="155" spans="1:9" s="50" customFormat="1" ht="15.5" x14ac:dyDescent="0.35">
      <c r="A155" s="58" t="s">
        <v>154</v>
      </c>
      <c r="B155" s="35" t="s">
        <v>2</v>
      </c>
      <c r="C155" s="35">
        <v>1</v>
      </c>
      <c r="D155" s="35" t="s">
        <v>72</v>
      </c>
      <c r="E155" s="21">
        <f t="shared" si="3"/>
        <v>1.012675824337198</v>
      </c>
      <c r="F155" s="22"/>
      <c r="G155" s="22"/>
      <c r="H155" s="51">
        <v>2.3170000000000002</v>
      </c>
      <c r="I155" s="52">
        <f>(47/100)-0.032936631706</f>
        <v>0.43706336829399994</v>
      </c>
    </row>
    <row r="156" spans="1:9" s="50" customFormat="1" ht="15.5" x14ac:dyDescent="0.35">
      <c r="A156" s="58" t="s">
        <v>155</v>
      </c>
      <c r="B156" s="35" t="s">
        <v>2</v>
      </c>
      <c r="C156" s="35">
        <v>35</v>
      </c>
      <c r="D156" s="35" t="s">
        <v>239</v>
      </c>
      <c r="E156" s="21">
        <f t="shared" si="3"/>
        <v>7.2329999999999997</v>
      </c>
      <c r="F156" s="22"/>
      <c r="G156" s="22"/>
      <c r="H156" s="51">
        <v>7.2329999999999997</v>
      </c>
      <c r="I156" s="52">
        <f>1</f>
        <v>1</v>
      </c>
    </row>
    <row r="157" spans="1:9" s="50" customFormat="1" ht="15.5" x14ac:dyDescent="0.35">
      <c r="A157" s="58" t="s">
        <v>44</v>
      </c>
      <c r="B157" s="35" t="s">
        <v>2</v>
      </c>
      <c r="C157" s="35">
        <v>4</v>
      </c>
      <c r="D157" s="35" t="s">
        <v>81</v>
      </c>
      <c r="E157" s="21">
        <f t="shared" si="3"/>
        <v>1.573</v>
      </c>
      <c r="F157" s="22"/>
      <c r="G157" s="22"/>
      <c r="H157" s="51">
        <v>1.573</v>
      </c>
      <c r="I157" s="52">
        <f>1</f>
        <v>1</v>
      </c>
    </row>
    <row r="158" spans="1:9" s="50" customFormat="1" ht="15.5" x14ac:dyDescent="0.35">
      <c r="A158" s="58" t="s">
        <v>45</v>
      </c>
      <c r="B158" s="35" t="s">
        <v>2</v>
      </c>
      <c r="C158" s="35">
        <v>2</v>
      </c>
      <c r="D158" s="35" t="s">
        <v>53</v>
      </c>
      <c r="E158" s="21">
        <f t="shared" si="3"/>
        <v>1.1830000000000001</v>
      </c>
      <c r="F158" s="22"/>
      <c r="G158" s="22"/>
      <c r="H158" s="51">
        <v>8.2810000000000006</v>
      </c>
      <c r="I158" s="52">
        <f>1/7</f>
        <v>0.14285714285714285</v>
      </c>
    </row>
    <row r="159" spans="1:9" s="50" customFormat="1" ht="15.5" x14ac:dyDescent="0.35">
      <c r="A159" s="58" t="s">
        <v>46</v>
      </c>
      <c r="B159" s="35" t="s">
        <v>2</v>
      </c>
      <c r="C159" s="35">
        <v>10</v>
      </c>
      <c r="D159" s="35" t="s">
        <v>82</v>
      </c>
      <c r="E159" s="21">
        <f t="shared" si="3"/>
        <v>2.5870000000000002</v>
      </c>
      <c r="F159" s="22"/>
      <c r="G159" s="22"/>
      <c r="H159" s="48">
        <v>2.5870000000000002</v>
      </c>
      <c r="I159" s="49">
        <f>1</f>
        <v>1</v>
      </c>
    </row>
    <row r="160" spans="1:9" s="50" customFormat="1" ht="15.5" x14ac:dyDescent="0.35">
      <c r="A160" s="58" t="s">
        <v>156</v>
      </c>
      <c r="B160" s="35" t="s">
        <v>2</v>
      </c>
      <c r="C160" s="35" t="s">
        <v>242</v>
      </c>
      <c r="D160" s="35" t="s">
        <v>48</v>
      </c>
      <c r="E160" s="21">
        <f t="shared" si="3"/>
        <v>0.73016666666666663</v>
      </c>
      <c r="F160" s="22"/>
      <c r="G160" s="22"/>
      <c r="H160" s="51">
        <v>17.524000000000001</v>
      </c>
      <c r="I160" s="52">
        <f>1/24</f>
        <v>4.1666666666666664E-2</v>
      </c>
    </row>
    <row r="161" spans="1:17" s="50" customFormat="1" ht="62" customHeight="1" x14ac:dyDescent="0.35">
      <c r="A161" s="58" t="s">
        <v>47</v>
      </c>
      <c r="B161" s="35" t="s">
        <v>5</v>
      </c>
      <c r="C161" s="35">
        <v>98</v>
      </c>
      <c r="D161" s="35" t="s">
        <v>83</v>
      </c>
      <c r="E161" s="21">
        <f t="shared" si="3"/>
        <v>5.633</v>
      </c>
      <c r="F161" s="22"/>
      <c r="G161" s="22"/>
      <c r="H161" s="48">
        <v>5.633</v>
      </c>
      <c r="I161" s="49">
        <f>1</f>
        <v>1</v>
      </c>
    </row>
    <row r="162" spans="1:17" s="50" customFormat="1" ht="15.5" x14ac:dyDescent="0.35">
      <c r="A162" s="58" t="s">
        <v>157</v>
      </c>
      <c r="B162" s="35" t="s">
        <v>2</v>
      </c>
      <c r="C162" s="35">
        <v>31</v>
      </c>
      <c r="D162" s="35" t="s">
        <v>240</v>
      </c>
      <c r="E162" s="21">
        <f t="shared" si="3"/>
        <v>6.0190000000000001</v>
      </c>
      <c r="F162" s="22"/>
      <c r="G162" s="22"/>
      <c r="H162" s="48">
        <v>6.0190000000000001</v>
      </c>
      <c r="I162" s="49">
        <f>1</f>
        <v>1</v>
      </c>
    </row>
    <row r="163" spans="1:17" s="50" customFormat="1" ht="15.5" x14ac:dyDescent="0.35">
      <c r="A163" s="58" t="s">
        <v>158</v>
      </c>
      <c r="B163" s="35" t="s">
        <v>5</v>
      </c>
      <c r="C163" s="35">
        <v>32</v>
      </c>
      <c r="D163" s="35" t="s">
        <v>221</v>
      </c>
      <c r="E163" s="21">
        <f t="shared" si="3"/>
        <v>1.7705</v>
      </c>
      <c r="F163" s="22"/>
      <c r="G163" s="22"/>
      <c r="H163" s="51">
        <v>3.5409999999999999</v>
      </c>
      <c r="I163" s="52">
        <f>1/2</f>
        <v>0.5</v>
      </c>
    </row>
    <row r="164" spans="1:17" s="50" customFormat="1" ht="15.5" x14ac:dyDescent="0.35">
      <c r="A164" s="58" t="s">
        <v>159</v>
      </c>
      <c r="B164" s="35" t="s">
        <v>2</v>
      </c>
      <c r="C164" s="35" t="s">
        <v>242</v>
      </c>
      <c r="D164" s="35" t="s">
        <v>48</v>
      </c>
      <c r="E164" s="21">
        <f t="shared" si="3"/>
        <v>1.4603333333333333</v>
      </c>
      <c r="F164" s="25">
        <f>SUM(E4:E164)</f>
        <v>429.77099999999979</v>
      </c>
      <c r="G164" s="26">
        <f>F164/429.771</f>
        <v>0.99999999999999944</v>
      </c>
      <c r="H164" s="53">
        <v>17.524000000000001</v>
      </c>
      <c r="I164" s="54">
        <f>1/12</f>
        <v>8.3333333333333329E-2</v>
      </c>
    </row>
    <row r="165" spans="1:17" s="2" customFormat="1" ht="15.5" x14ac:dyDescent="0.35">
      <c r="A165" s="59"/>
      <c r="B165" s="27"/>
      <c r="C165" s="27"/>
      <c r="D165" s="27"/>
      <c r="E165" s="28"/>
      <c r="F165" s="25"/>
      <c r="G165" s="26"/>
      <c r="H165" s="29"/>
      <c r="I165" s="30"/>
    </row>
    <row r="166" spans="1:17" s="2" customFormat="1" ht="18.5" customHeight="1" x14ac:dyDescent="0.35">
      <c r="A166" s="73" t="s">
        <v>6</v>
      </c>
      <c r="B166" s="73"/>
      <c r="C166" s="73"/>
      <c r="D166" s="73"/>
      <c r="E166" s="73"/>
      <c r="F166" s="32"/>
      <c r="G166" s="32"/>
      <c r="H166" s="32"/>
      <c r="I166" s="32"/>
    </row>
    <row r="167" spans="1:17" s="2" customFormat="1" ht="38" customHeight="1" x14ac:dyDescent="0.35">
      <c r="A167" s="31" t="s">
        <v>8</v>
      </c>
      <c r="B167" s="31" t="s">
        <v>0</v>
      </c>
      <c r="C167" s="31" t="s">
        <v>1</v>
      </c>
      <c r="D167" s="31" t="s">
        <v>9</v>
      </c>
      <c r="E167" s="68" t="s">
        <v>255</v>
      </c>
      <c r="F167" s="32"/>
      <c r="G167" s="32"/>
      <c r="H167" s="33" t="s">
        <v>3</v>
      </c>
      <c r="I167" s="34" t="s">
        <v>4</v>
      </c>
    </row>
    <row r="168" spans="1:17" s="2" customFormat="1" ht="15.5" x14ac:dyDescent="0.35">
      <c r="A168" s="77" t="s">
        <v>258</v>
      </c>
      <c r="B168" s="35" t="s">
        <v>2</v>
      </c>
      <c r="C168" s="19">
        <v>1</v>
      </c>
      <c r="D168" s="19" t="s">
        <v>72</v>
      </c>
      <c r="E168" s="21">
        <f t="shared" ref="E168:E191" si="4">H168*I168</f>
        <v>2.2406858243337409</v>
      </c>
      <c r="F168" s="25"/>
      <c r="G168" s="26"/>
      <c r="H168" s="20">
        <v>2.3170000000000002</v>
      </c>
      <c r="I168" s="47">
        <f>53/100+121687183/278420000</f>
        <v>0.96706336829250783</v>
      </c>
    </row>
    <row r="169" spans="1:17" s="2" customFormat="1" ht="15.5" x14ac:dyDescent="0.35">
      <c r="A169" s="78"/>
      <c r="B169" s="35" t="s">
        <v>2</v>
      </c>
      <c r="C169" s="19">
        <v>2</v>
      </c>
      <c r="D169" s="19" t="s">
        <v>53</v>
      </c>
      <c r="E169" s="21">
        <f t="shared" si="4"/>
        <v>8.2810000000000006</v>
      </c>
      <c r="F169" s="22"/>
      <c r="G169" s="22"/>
      <c r="H169" s="61">
        <v>8.2810000000000006</v>
      </c>
      <c r="I169" s="23">
        <f>1</f>
        <v>1</v>
      </c>
    </row>
    <row r="170" spans="1:17" s="2" customFormat="1" ht="15.5" x14ac:dyDescent="0.35">
      <c r="A170" s="78"/>
      <c r="B170" s="35" t="s">
        <v>2</v>
      </c>
      <c r="C170" s="19">
        <v>3</v>
      </c>
      <c r="D170" s="19" t="s">
        <v>52</v>
      </c>
      <c r="E170" s="21">
        <f t="shared" si="4"/>
        <v>0.23</v>
      </c>
      <c r="F170" s="22"/>
      <c r="G170" s="22"/>
      <c r="H170" s="61">
        <v>0.23</v>
      </c>
      <c r="I170" s="23">
        <f>1</f>
        <v>1</v>
      </c>
    </row>
    <row r="171" spans="1:17" s="2" customFormat="1" ht="15.5" x14ac:dyDescent="0.35">
      <c r="A171" s="78"/>
      <c r="B171" s="35" t="s">
        <v>2</v>
      </c>
      <c r="C171" s="19">
        <v>4</v>
      </c>
      <c r="D171" s="19" t="s">
        <v>81</v>
      </c>
      <c r="E171" s="21">
        <f t="shared" si="4"/>
        <v>1.573</v>
      </c>
      <c r="F171" s="22"/>
      <c r="G171" s="22"/>
      <c r="H171" s="61">
        <v>1.573</v>
      </c>
      <c r="I171" s="23">
        <f>1</f>
        <v>1</v>
      </c>
    </row>
    <row r="172" spans="1:17" s="2" customFormat="1" ht="15.5" x14ac:dyDescent="0.35">
      <c r="A172" s="78"/>
      <c r="B172" s="35" t="s">
        <v>2</v>
      </c>
      <c r="C172" s="19">
        <v>5</v>
      </c>
      <c r="D172" s="19" t="s">
        <v>211</v>
      </c>
      <c r="E172" s="21">
        <f t="shared" si="4"/>
        <v>0.499</v>
      </c>
      <c r="F172" s="22"/>
      <c r="G172" s="22"/>
      <c r="H172" s="61">
        <v>0.499</v>
      </c>
      <c r="I172" s="23">
        <f>1</f>
        <v>1</v>
      </c>
      <c r="Q172" s="32"/>
    </row>
    <row r="173" spans="1:17" s="2" customFormat="1" ht="15.5" x14ac:dyDescent="0.35">
      <c r="A173" s="78"/>
      <c r="B173" s="35" t="s">
        <v>2</v>
      </c>
      <c r="C173" s="19" t="s">
        <v>242</v>
      </c>
      <c r="D173" s="19" t="s">
        <v>48</v>
      </c>
      <c r="E173" s="21">
        <f t="shared" si="4"/>
        <v>17.524000000000001</v>
      </c>
      <c r="F173" s="22"/>
      <c r="G173" s="22"/>
      <c r="H173" s="61">
        <v>17.524000000000001</v>
      </c>
      <c r="I173" s="23">
        <f>1</f>
        <v>1</v>
      </c>
    </row>
    <row r="174" spans="1:17" s="2" customFormat="1" ht="15.5" x14ac:dyDescent="0.35">
      <c r="A174" s="78"/>
      <c r="B174" s="35" t="s">
        <v>2</v>
      </c>
      <c r="C174" s="16" t="s">
        <v>241</v>
      </c>
      <c r="D174" s="16" t="s">
        <v>48</v>
      </c>
      <c r="E174" s="21">
        <f t="shared" si="4"/>
        <v>3.7290000000000001</v>
      </c>
      <c r="F174" s="22"/>
      <c r="G174" s="22"/>
      <c r="H174" s="14">
        <v>3.7290000000000001</v>
      </c>
      <c r="I174" s="23">
        <f>1</f>
        <v>1</v>
      </c>
    </row>
    <row r="175" spans="1:17" s="2" customFormat="1" ht="15.5" x14ac:dyDescent="0.35">
      <c r="A175" s="78"/>
      <c r="B175" s="35" t="s">
        <v>2</v>
      </c>
      <c r="C175" s="16">
        <v>7</v>
      </c>
      <c r="D175" s="16" t="s">
        <v>49</v>
      </c>
      <c r="E175" s="21">
        <f t="shared" si="4"/>
        <v>28.338000000000001</v>
      </c>
      <c r="F175" s="22"/>
      <c r="G175" s="22"/>
      <c r="H175" s="14">
        <v>28.338000000000001</v>
      </c>
      <c r="I175" s="23">
        <f>1</f>
        <v>1</v>
      </c>
    </row>
    <row r="176" spans="1:17" s="2" customFormat="1" ht="15.5" x14ac:dyDescent="0.35">
      <c r="A176" s="78"/>
      <c r="B176" s="35" t="s">
        <v>2</v>
      </c>
      <c r="C176" s="16">
        <v>8</v>
      </c>
      <c r="D176" s="16" t="s">
        <v>51</v>
      </c>
      <c r="E176" s="21">
        <f t="shared" si="4"/>
        <v>27.027999999999999</v>
      </c>
      <c r="F176" s="22"/>
      <c r="G176" s="22"/>
      <c r="H176" s="14">
        <v>27.027999999999999</v>
      </c>
      <c r="I176" s="23">
        <f>1</f>
        <v>1</v>
      </c>
    </row>
    <row r="177" spans="1:10" s="2" customFormat="1" ht="15.5" x14ac:dyDescent="0.35">
      <c r="A177" s="78"/>
      <c r="B177" s="35" t="s">
        <v>2</v>
      </c>
      <c r="C177" s="16">
        <v>9</v>
      </c>
      <c r="D177" s="16" t="s">
        <v>80</v>
      </c>
      <c r="E177" s="21">
        <f t="shared" si="4"/>
        <v>10.151</v>
      </c>
      <c r="F177" s="22"/>
      <c r="G177" s="22"/>
      <c r="H177" s="20">
        <v>10.151</v>
      </c>
      <c r="I177" s="23">
        <f>1</f>
        <v>1</v>
      </c>
    </row>
    <row r="178" spans="1:10" s="2" customFormat="1" ht="15.5" x14ac:dyDescent="0.35">
      <c r="A178" s="78"/>
      <c r="B178" s="35" t="s">
        <v>2</v>
      </c>
      <c r="C178" s="16">
        <v>10</v>
      </c>
      <c r="D178" s="16" t="s">
        <v>82</v>
      </c>
      <c r="E178" s="21">
        <f t="shared" si="4"/>
        <v>2.5870000000000002</v>
      </c>
      <c r="F178" s="22"/>
      <c r="G178" s="22"/>
      <c r="H178" s="14">
        <v>2.5870000000000002</v>
      </c>
      <c r="I178" s="23">
        <f>1</f>
        <v>1</v>
      </c>
    </row>
    <row r="179" spans="1:10" s="2" customFormat="1" ht="15.5" x14ac:dyDescent="0.35">
      <c r="A179" s="78"/>
      <c r="B179" s="35" t="s">
        <v>2</v>
      </c>
      <c r="C179" s="16">
        <v>11</v>
      </c>
      <c r="D179" s="16" t="s">
        <v>67</v>
      </c>
      <c r="E179" s="21">
        <f>H179*I179</f>
        <v>5.6369999999999996</v>
      </c>
      <c r="F179" s="22"/>
      <c r="G179" s="22"/>
      <c r="H179" s="14">
        <v>5.6369999999999996</v>
      </c>
      <c r="I179" s="23">
        <f>1</f>
        <v>1</v>
      </c>
    </row>
    <row r="180" spans="1:10" s="2" customFormat="1" ht="15.5" x14ac:dyDescent="0.35">
      <c r="A180" s="78"/>
      <c r="B180" s="35" t="s">
        <v>2</v>
      </c>
      <c r="C180" s="16">
        <v>12</v>
      </c>
      <c r="D180" s="16" t="s">
        <v>68</v>
      </c>
      <c r="E180" s="21">
        <f t="shared" si="4"/>
        <v>9.8870000000000005</v>
      </c>
      <c r="F180" s="22"/>
      <c r="G180" s="22"/>
      <c r="H180" s="14">
        <v>9.8870000000000005</v>
      </c>
      <c r="I180" s="23">
        <f>1</f>
        <v>1</v>
      </c>
    </row>
    <row r="181" spans="1:10" s="2" customFormat="1" ht="15.5" x14ac:dyDescent="0.35">
      <c r="A181" s="78"/>
      <c r="B181" s="35" t="s">
        <v>2</v>
      </c>
      <c r="C181" s="16">
        <v>13</v>
      </c>
      <c r="D181" s="16" t="s">
        <v>190</v>
      </c>
      <c r="E181" s="21">
        <f t="shared" si="4"/>
        <v>3.169</v>
      </c>
      <c r="F181" s="22"/>
      <c r="G181" s="22"/>
      <c r="H181" s="14">
        <v>3.169</v>
      </c>
      <c r="I181" s="23">
        <f>1</f>
        <v>1</v>
      </c>
    </row>
    <row r="182" spans="1:10" s="2" customFormat="1" ht="15.5" x14ac:dyDescent="0.35">
      <c r="A182" s="78"/>
      <c r="B182" s="35" t="s">
        <v>2</v>
      </c>
      <c r="C182" s="16">
        <v>14</v>
      </c>
      <c r="D182" s="16" t="s">
        <v>195</v>
      </c>
      <c r="E182" s="21">
        <f t="shared" ref="E182:E183" si="5">H182*I182*J182</f>
        <v>0.75524999999999998</v>
      </c>
      <c r="F182" s="22"/>
      <c r="G182" s="22"/>
      <c r="H182" s="14">
        <v>1.0069999999999999</v>
      </c>
      <c r="I182" s="23">
        <f>1</f>
        <v>1</v>
      </c>
      <c r="J182" s="62">
        <f>0.75</f>
        <v>0.75</v>
      </c>
    </row>
    <row r="183" spans="1:10" s="2" customFormat="1" ht="15.5" x14ac:dyDescent="0.35">
      <c r="A183" s="78"/>
      <c r="B183" s="35" t="s">
        <v>2</v>
      </c>
      <c r="C183" s="16">
        <v>15</v>
      </c>
      <c r="D183" s="16" t="s">
        <v>196</v>
      </c>
      <c r="E183" s="21">
        <f t="shared" si="5"/>
        <v>0.99374999999999991</v>
      </c>
      <c r="F183" s="22"/>
      <c r="G183" s="22"/>
      <c r="H183" s="14">
        <v>1.325</v>
      </c>
      <c r="I183" s="23">
        <f>1</f>
        <v>1</v>
      </c>
      <c r="J183" s="62">
        <f>0.75</f>
        <v>0.75</v>
      </c>
    </row>
    <row r="184" spans="1:10" s="2" customFormat="1" ht="15.5" x14ac:dyDescent="0.35">
      <c r="A184" s="78"/>
      <c r="B184" s="35" t="s">
        <v>2</v>
      </c>
      <c r="C184" s="16">
        <v>16</v>
      </c>
      <c r="D184" s="16" t="s">
        <v>50</v>
      </c>
      <c r="E184" s="21">
        <f t="shared" si="4"/>
        <v>22.19</v>
      </c>
      <c r="F184" s="22"/>
      <c r="G184" s="22"/>
      <c r="H184" s="14">
        <v>22.19</v>
      </c>
      <c r="I184" s="23">
        <f>1</f>
        <v>1</v>
      </c>
    </row>
    <row r="185" spans="1:10" s="2" customFormat="1" ht="15.5" x14ac:dyDescent="0.35">
      <c r="A185" s="78"/>
      <c r="B185" s="35" t="s">
        <v>2</v>
      </c>
      <c r="C185" s="16">
        <v>17</v>
      </c>
      <c r="D185" s="16" t="s">
        <v>174</v>
      </c>
      <c r="E185" s="21">
        <f t="shared" si="4"/>
        <v>0.60199999999999998</v>
      </c>
      <c r="F185" s="22"/>
      <c r="G185" s="22"/>
      <c r="H185" s="14">
        <v>0.60199999999999998</v>
      </c>
      <c r="I185" s="23">
        <f>1</f>
        <v>1</v>
      </c>
    </row>
    <row r="186" spans="1:10" s="2" customFormat="1" ht="15.5" x14ac:dyDescent="0.35">
      <c r="A186" s="78"/>
      <c r="B186" s="35" t="s">
        <v>2</v>
      </c>
      <c r="C186" s="16">
        <v>18</v>
      </c>
      <c r="D186" s="16" t="s">
        <v>62</v>
      </c>
      <c r="E186" s="21">
        <f t="shared" si="4"/>
        <v>5.1660000000000004</v>
      </c>
      <c r="F186" s="22"/>
      <c r="G186" s="22"/>
      <c r="H186" s="14">
        <v>5.1660000000000004</v>
      </c>
      <c r="I186" s="23">
        <f>1</f>
        <v>1</v>
      </c>
    </row>
    <row r="187" spans="1:10" s="2" customFormat="1" ht="15.5" x14ac:dyDescent="0.35">
      <c r="A187" s="78"/>
      <c r="B187" s="35" t="s">
        <v>2</v>
      </c>
      <c r="C187" s="16">
        <v>19</v>
      </c>
      <c r="D187" s="15" t="s">
        <v>63</v>
      </c>
      <c r="E187" s="21">
        <f t="shared" si="4"/>
        <v>1.2529999999999999</v>
      </c>
      <c r="F187" s="22"/>
      <c r="G187" s="22"/>
      <c r="H187" s="24">
        <v>1.2529999999999999</v>
      </c>
      <c r="I187" s="23">
        <f>1</f>
        <v>1</v>
      </c>
    </row>
    <row r="188" spans="1:10" s="2" customFormat="1" ht="15.5" x14ac:dyDescent="0.35">
      <c r="A188" s="78"/>
      <c r="B188" s="35" t="s">
        <v>2</v>
      </c>
      <c r="C188" s="16">
        <v>20</v>
      </c>
      <c r="D188" s="16" t="s">
        <v>64</v>
      </c>
      <c r="E188" s="21">
        <f t="shared" ref="E188" si="6">H188*I188</f>
        <v>1.635</v>
      </c>
      <c r="F188" s="22"/>
      <c r="G188" s="22"/>
      <c r="H188" s="14">
        <v>1.635</v>
      </c>
      <c r="I188" s="23">
        <f>1</f>
        <v>1</v>
      </c>
    </row>
    <row r="189" spans="1:10" s="2" customFormat="1" ht="15.5" x14ac:dyDescent="0.35">
      <c r="A189" s="78"/>
      <c r="B189" s="35" t="s">
        <v>2</v>
      </c>
      <c r="C189" s="16">
        <v>21</v>
      </c>
      <c r="D189" s="16" t="s">
        <v>73</v>
      </c>
      <c r="E189" s="21">
        <f t="shared" si="4"/>
        <v>8.0000000000000002E-3</v>
      </c>
      <c r="F189" s="22"/>
      <c r="G189" s="22"/>
      <c r="H189" s="14">
        <v>8.0000000000000002E-3</v>
      </c>
      <c r="I189" s="23">
        <f>1</f>
        <v>1</v>
      </c>
    </row>
    <row r="190" spans="1:10" s="2" customFormat="1" ht="15.5" x14ac:dyDescent="0.35">
      <c r="A190" s="78"/>
      <c r="B190" s="35" t="s">
        <v>2</v>
      </c>
      <c r="C190" s="16">
        <v>22</v>
      </c>
      <c r="D190" s="16" t="s">
        <v>74</v>
      </c>
      <c r="E190" s="21">
        <f t="shared" si="4"/>
        <v>6.0000000000000001E-3</v>
      </c>
      <c r="F190" s="22"/>
      <c r="G190" s="22"/>
      <c r="H190" s="14">
        <v>6.0000000000000001E-3</v>
      </c>
      <c r="I190" s="23">
        <f>1</f>
        <v>1</v>
      </c>
    </row>
    <row r="191" spans="1:10" s="2" customFormat="1" ht="15.5" x14ac:dyDescent="0.35">
      <c r="A191" s="78"/>
      <c r="B191" s="35" t="s">
        <v>2</v>
      </c>
      <c r="C191" s="16">
        <v>23</v>
      </c>
      <c r="D191" s="16" t="s">
        <v>60</v>
      </c>
      <c r="E191" s="21">
        <f t="shared" si="4"/>
        <v>7.5339999999999998</v>
      </c>
      <c r="F191" s="22"/>
      <c r="G191" s="22"/>
      <c r="H191" s="14">
        <v>7.5339999999999998</v>
      </c>
      <c r="I191" s="23">
        <f>1</f>
        <v>1</v>
      </c>
    </row>
    <row r="192" spans="1:10" s="2" customFormat="1" ht="15.5" x14ac:dyDescent="0.35">
      <c r="A192" s="78"/>
      <c r="B192" s="35" t="s">
        <v>2</v>
      </c>
      <c r="C192" s="16">
        <v>24</v>
      </c>
      <c r="D192" s="16" t="s">
        <v>187</v>
      </c>
      <c r="E192" s="21">
        <f t="shared" ref="E192:E193" si="7">H192*I192</f>
        <v>1.004</v>
      </c>
      <c r="F192" s="22"/>
      <c r="G192" s="22"/>
      <c r="H192" s="14">
        <v>1.004</v>
      </c>
      <c r="I192" s="23">
        <f>1</f>
        <v>1</v>
      </c>
    </row>
    <row r="193" spans="1:10" s="2" customFormat="1" ht="15.5" x14ac:dyDescent="0.35">
      <c r="A193" s="78"/>
      <c r="B193" s="35" t="s">
        <v>2</v>
      </c>
      <c r="C193" s="16">
        <v>25</v>
      </c>
      <c r="D193" s="16" t="s">
        <v>213</v>
      </c>
      <c r="E193" s="21">
        <f t="shared" si="7"/>
        <v>1</v>
      </c>
      <c r="F193" s="22"/>
      <c r="G193" s="22"/>
      <c r="H193" s="14">
        <v>1</v>
      </c>
      <c r="I193" s="23">
        <f>1</f>
        <v>1</v>
      </c>
    </row>
    <row r="194" spans="1:10" s="2" customFormat="1" ht="15.5" x14ac:dyDescent="0.35">
      <c r="A194" s="78"/>
      <c r="B194" s="35" t="s">
        <v>2</v>
      </c>
      <c r="C194" s="16">
        <v>26</v>
      </c>
      <c r="D194" s="16" t="s">
        <v>230</v>
      </c>
      <c r="E194" s="21">
        <f t="shared" ref="E194:E215" si="8">H194*I194</f>
        <v>1.0009999999999999</v>
      </c>
      <c r="F194" s="22"/>
      <c r="G194" s="22"/>
      <c r="H194" s="14">
        <v>1.0009999999999999</v>
      </c>
      <c r="I194" s="23">
        <f>1</f>
        <v>1</v>
      </c>
    </row>
    <row r="195" spans="1:10" s="2" customFormat="1" ht="31" x14ac:dyDescent="0.35">
      <c r="A195" s="78"/>
      <c r="B195" s="35" t="s">
        <v>2</v>
      </c>
      <c r="C195" s="16">
        <v>27</v>
      </c>
      <c r="D195" s="16" t="s">
        <v>227</v>
      </c>
      <c r="E195" s="21">
        <f t="shared" si="8"/>
        <v>0.42</v>
      </c>
      <c r="F195" s="22"/>
      <c r="G195" s="22"/>
      <c r="H195" s="14">
        <v>0.42</v>
      </c>
      <c r="I195" s="23">
        <f>1</f>
        <v>1</v>
      </c>
    </row>
    <row r="196" spans="1:10" s="2" customFormat="1" ht="15.5" x14ac:dyDescent="0.35">
      <c r="A196" s="78"/>
      <c r="B196" s="35" t="s">
        <v>2</v>
      </c>
      <c r="C196" s="16">
        <v>28</v>
      </c>
      <c r="D196" s="16" t="s">
        <v>208</v>
      </c>
      <c r="E196" s="21">
        <f>H196*I196*J196</f>
        <v>1.0290000000000001</v>
      </c>
      <c r="F196" s="22"/>
      <c r="G196" s="22"/>
      <c r="H196" s="14">
        <v>1.3720000000000001</v>
      </c>
      <c r="I196" s="23">
        <f>1</f>
        <v>1</v>
      </c>
      <c r="J196" s="62">
        <f>0.75</f>
        <v>0.75</v>
      </c>
    </row>
    <row r="197" spans="1:10" s="2" customFormat="1" ht="15.5" x14ac:dyDescent="0.35">
      <c r="A197" s="78"/>
      <c r="B197" s="35" t="s">
        <v>2</v>
      </c>
      <c r="C197" s="16">
        <v>29</v>
      </c>
      <c r="D197" s="16" t="s">
        <v>181</v>
      </c>
      <c r="E197" s="21">
        <f t="shared" si="8"/>
        <v>0.51300000000000001</v>
      </c>
      <c r="F197" s="22"/>
      <c r="G197" s="22"/>
      <c r="H197" s="14">
        <v>0.51300000000000001</v>
      </c>
      <c r="I197" s="23">
        <f>1</f>
        <v>1</v>
      </c>
    </row>
    <row r="198" spans="1:10" s="2" customFormat="1" ht="15.5" x14ac:dyDescent="0.35">
      <c r="A198" s="78"/>
      <c r="B198" s="35" t="s">
        <v>2</v>
      </c>
      <c r="C198" s="16">
        <v>30</v>
      </c>
      <c r="D198" s="16" t="s">
        <v>185</v>
      </c>
      <c r="E198" s="21">
        <f>H198*I198*J198</f>
        <v>0.21375</v>
      </c>
      <c r="F198" s="22"/>
      <c r="G198" s="22"/>
      <c r="H198" s="14">
        <v>0.28499999999999998</v>
      </c>
      <c r="I198" s="23">
        <f>1</f>
        <v>1</v>
      </c>
      <c r="J198" s="62">
        <f>0.75</f>
        <v>0.75</v>
      </c>
    </row>
    <row r="199" spans="1:10" s="2" customFormat="1" ht="15.5" x14ac:dyDescent="0.35">
      <c r="A199" s="78"/>
      <c r="B199" s="35" t="s">
        <v>2</v>
      </c>
      <c r="C199" s="16">
        <v>31</v>
      </c>
      <c r="D199" s="16" t="s">
        <v>240</v>
      </c>
      <c r="E199" s="21">
        <f t="shared" si="8"/>
        <v>6.0190000000000001</v>
      </c>
      <c r="F199" s="22"/>
      <c r="G199" s="22"/>
      <c r="H199" s="14">
        <v>6.0190000000000001</v>
      </c>
      <c r="I199" s="23">
        <f>1</f>
        <v>1</v>
      </c>
    </row>
    <row r="200" spans="1:10" s="2" customFormat="1" ht="15.5" x14ac:dyDescent="0.35">
      <c r="A200" s="78"/>
      <c r="B200" s="35" t="s">
        <v>2</v>
      </c>
      <c r="C200" s="16">
        <v>32</v>
      </c>
      <c r="D200" s="16" t="s">
        <v>221</v>
      </c>
      <c r="E200" s="21">
        <f t="shared" si="8"/>
        <v>1.7705</v>
      </c>
      <c r="F200" s="22"/>
      <c r="G200" s="22"/>
      <c r="H200" s="14">
        <v>3.5409999999999999</v>
      </c>
      <c r="I200" s="23">
        <f>1/2</f>
        <v>0.5</v>
      </c>
    </row>
    <row r="201" spans="1:10" s="2" customFormat="1" ht="15.5" x14ac:dyDescent="0.35">
      <c r="A201" s="78"/>
      <c r="B201" s="35" t="s">
        <v>2</v>
      </c>
      <c r="C201" s="16">
        <v>33</v>
      </c>
      <c r="D201" s="16" t="s">
        <v>69</v>
      </c>
      <c r="E201" s="21">
        <f t="shared" si="8"/>
        <v>18.908000000000001</v>
      </c>
      <c r="F201" s="22"/>
      <c r="G201" s="22"/>
      <c r="H201" s="14">
        <v>18.908000000000001</v>
      </c>
      <c r="I201" s="23">
        <f>1</f>
        <v>1</v>
      </c>
    </row>
    <row r="202" spans="1:10" s="2" customFormat="1" ht="15.5" x14ac:dyDescent="0.35">
      <c r="A202" s="78"/>
      <c r="B202" s="35" t="s">
        <v>2</v>
      </c>
      <c r="C202" s="16">
        <v>34</v>
      </c>
      <c r="D202" s="16" t="s">
        <v>70</v>
      </c>
      <c r="E202" s="21">
        <f t="shared" si="8"/>
        <v>6.399</v>
      </c>
      <c r="F202" s="22"/>
      <c r="G202" s="22"/>
      <c r="H202" s="14">
        <v>6.399</v>
      </c>
      <c r="I202" s="23">
        <f>1</f>
        <v>1</v>
      </c>
    </row>
    <row r="203" spans="1:10" s="2" customFormat="1" ht="15.5" x14ac:dyDescent="0.35">
      <c r="A203" s="78"/>
      <c r="B203" s="35" t="s">
        <v>2</v>
      </c>
      <c r="C203" s="16">
        <v>35</v>
      </c>
      <c r="D203" s="16" t="s">
        <v>239</v>
      </c>
      <c r="E203" s="21">
        <f t="shared" si="8"/>
        <v>7.2329999999999997</v>
      </c>
      <c r="F203" s="22"/>
      <c r="G203" s="22"/>
      <c r="H203" s="14">
        <v>7.2329999999999997</v>
      </c>
      <c r="I203" s="23">
        <f>1</f>
        <v>1</v>
      </c>
    </row>
    <row r="204" spans="1:10" s="2" customFormat="1" ht="15.5" x14ac:dyDescent="0.35">
      <c r="A204" s="78"/>
      <c r="B204" s="35" t="s">
        <v>2</v>
      </c>
      <c r="C204" s="16">
        <v>36</v>
      </c>
      <c r="D204" s="16" t="s">
        <v>71</v>
      </c>
      <c r="E204" s="21">
        <f t="shared" si="8"/>
        <v>21.245999999999999</v>
      </c>
      <c r="F204" s="22"/>
      <c r="G204" s="22"/>
      <c r="H204" s="14">
        <v>21.245999999999999</v>
      </c>
      <c r="I204" s="23">
        <f>1</f>
        <v>1</v>
      </c>
    </row>
    <row r="205" spans="1:10" s="2" customFormat="1" ht="15.5" x14ac:dyDescent="0.35">
      <c r="A205" s="78"/>
      <c r="B205" s="35" t="s">
        <v>2</v>
      </c>
      <c r="C205" s="16">
        <v>37</v>
      </c>
      <c r="D205" s="16" t="s">
        <v>58</v>
      </c>
      <c r="E205" s="21">
        <f t="shared" si="8"/>
        <v>1.5089999999999999</v>
      </c>
      <c r="F205" s="22"/>
      <c r="G205" s="22"/>
      <c r="H205" s="14">
        <v>1.5089999999999999</v>
      </c>
      <c r="I205" s="23">
        <f>1</f>
        <v>1</v>
      </c>
    </row>
    <row r="206" spans="1:10" s="2" customFormat="1" ht="15.5" x14ac:dyDescent="0.35">
      <c r="A206" s="78"/>
      <c r="B206" s="35" t="s">
        <v>2</v>
      </c>
      <c r="C206" s="16">
        <v>38</v>
      </c>
      <c r="D206" s="16" t="s">
        <v>198</v>
      </c>
      <c r="E206" s="21">
        <f t="shared" si="8"/>
        <v>5.4870000000000001</v>
      </c>
      <c r="F206" s="22"/>
      <c r="G206" s="22"/>
      <c r="H206" s="14">
        <v>5.4870000000000001</v>
      </c>
      <c r="I206" s="23">
        <f>1</f>
        <v>1</v>
      </c>
    </row>
    <row r="207" spans="1:10" s="2" customFormat="1" ht="15.5" x14ac:dyDescent="0.35">
      <c r="A207" s="78"/>
      <c r="B207" s="35" t="s">
        <v>2</v>
      </c>
      <c r="C207" s="16">
        <v>39</v>
      </c>
      <c r="D207" s="16" t="s">
        <v>171</v>
      </c>
      <c r="E207" s="21">
        <f t="shared" si="8"/>
        <v>11.362</v>
      </c>
      <c r="F207" s="22"/>
      <c r="G207" s="22"/>
      <c r="H207" s="14">
        <v>11.362</v>
      </c>
      <c r="I207" s="23">
        <f>1</f>
        <v>1</v>
      </c>
    </row>
    <row r="208" spans="1:10" s="2" customFormat="1" ht="15.5" x14ac:dyDescent="0.35">
      <c r="A208" s="78"/>
      <c r="B208" s="35" t="s">
        <v>2</v>
      </c>
      <c r="C208" s="16">
        <v>40</v>
      </c>
      <c r="D208" s="16" t="s">
        <v>170</v>
      </c>
      <c r="E208" s="21">
        <f>H208*I208*J208</f>
        <v>0.47475000000000001</v>
      </c>
      <c r="F208" s="22"/>
      <c r="G208" s="22"/>
      <c r="H208" s="14">
        <v>0.63300000000000001</v>
      </c>
      <c r="I208" s="23">
        <f>1</f>
        <v>1</v>
      </c>
      <c r="J208" s="62">
        <f>0.75</f>
        <v>0.75</v>
      </c>
    </row>
    <row r="209" spans="1:9" s="2" customFormat="1" ht="15.5" x14ac:dyDescent="0.35">
      <c r="A209" s="78"/>
      <c r="B209" s="35" t="s">
        <v>2</v>
      </c>
      <c r="C209" s="16">
        <v>45</v>
      </c>
      <c r="D209" s="16" t="s">
        <v>219</v>
      </c>
      <c r="E209" s="21">
        <f t="shared" si="8"/>
        <v>0.46</v>
      </c>
      <c r="F209" s="22"/>
      <c r="G209" s="22"/>
      <c r="H209" s="14">
        <v>0.46</v>
      </c>
      <c r="I209" s="23">
        <f>1</f>
        <v>1</v>
      </c>
    </row>
    <row r="210" spans="1:9" s="2" customFormat="1" ht="15.5" x14ac:dyDescent="0.35">
      <c r="A210" s="78"/>
      <c r="B210" s="35" t="s">
        <v>2</v>
      </c>
      <c r="C210" s="16">
        <v>46</v>
      </c>
      <c r="D210" s="16" t="s">
        <v>220</v>
      </c>
      <c r="E210" s="21">
        <f t="shared" si="8"/>
        <v>0.45500000000000002</v>
      </c>
      <c r="F210" s="22"/>
      <c r="G210" s="22"/>
      <c r="H210" s="14">
        <v>0.45500000000000002</v>
      </c>
      <c r="I210" s="23">
        <f>1</f>
        <v>1</v>
      </c>
    </row>
    <row r="211" spans="1:9" s="2" customFormat="1" ht="15.5" x14ac:dyDescent="0.35">
      <c r="A211" s="78"/>
      <c r="B211" s="35" t="s">
        <v>2</v>
      </c>
      <c r="C211" s="16">
        <v>48</v>
      </c>
      <c r="D211" s="16" t="s">
        <v>199</v>
      </c>
      <c r="E211" s="21">
        <f t="shared" si="8"/>
        <v>0.73199999999999998</v>
      </c>
      <c r="F211" s="22"/>
      <c r="G211" s="22"/>
      <c r="H211" s="14">
        <v>0.73199999999999998</v>
      </c>
      <c r="I211" s="23">
        <f>1</f>
        <v>1</v>
      </c>
    </row>
    <row r="212" spans="1:9" s="2" customFormat="1" ht="15.5" x14ac:dyDescent="0.35">
      <c r="A212" s="78"/>
      <c r="B212" s="35" t="s">
        <v>2</v>
      </c>
      <c r="C212" s="16">
        <v>49</v>
      </c>
      <c r="D212" s="16" t="s">
        <v>215</v>
      </c>
      <c r="E212" s="21">
        <f t="shared" si="8"/>
        <v>0.58099999999999996</v>
      </c>
      <c r="F212" s="22"/>
      <c r="G212" s="22"/>
      <c r="H212" s="14">
        <v>0.58099999999999996</v>
      </c>
      <c r="I212" s="23">
        <f>1</f>
        <v>1</v>
      </c>
    </row>
    <row r="213" spans="1:9" s="2" customFormat="1" ht="15.5" x14ac:dyDescent="0.35">
      <c r="A213" s="78"/>
      <c r="B213" s="35" t="s">
        <v>2</v>
      </c>
      <c r="C213" s="16">
        <v>51</v>
      </c>
      <c r="D213" s="16" t="s">
        <v>238</v>
      </c>
      <c r="E213" s="21">
        <f t="shared" si="8"/>
        <v>0.55600000000000005</v>
      </c>
      <c r="F213" s="22"/>
      <c r="G213" s="22"/>
      <c r="H213" s="14">
        <v>0.55600000000000005</v>
      </c>
      <c r="I213" s="23">
        <f>1</f>
        <v>1</v>
      </c>
    </row>
    <row r="214" spans="1:9" s="2" customFormat="1" ht="15.5" x14ac:dyDescent="0.35">
      <c r="A214" s="78"/>
      <c r="B214" s="35" t="s">
        <v>2</v>
      </c>
      <c r="C214" s="16">
        <v>52</v>
      </c>
      <c r="D214" s="16" t="s">
        <v>172</v>
      </c>
      <c r="E214" s="21">
        <f t="shared" si="8"/>
        <v>0.54400000000000004</v>
      </c>
      <c r="F214" s="22"/>
      <c r="G214" s="22"/>
      <c r="H214" s="14">
        <v>0.54400000000000004</v>
      </c>
      <c r="I214" s="23">
        <f>1</f>
        <v>1</v>
      </c>
    </row>
    <row r="215" spans="1:9" s="2" customFormat="1" ht="31" x14ac:dyDescent="0.35">
      <c r="A215" s="78"/>
      <c r="B215" s="35" t="s">
        <v>2</v>
      </c>
      <c r="C215" s="16">
        <v>53</v>
      </c>
      <c r="D215" s="16" t="s">
        <v>228</v>
      </c>
      <c r="E215" s="21">
        <f t="shared" si="8"/>
        <v>1.008</v>
      </c>
      <c r="F215" s="22"/>
      <c r="G215" s="22"/>
      <c r="H215" s="14">
        <v>1.008</v>
      </c>
      <c r="I215" s="23">
        <f>1</f>
        <v>1</v>
      </c>
    </row>
    <row r="216" spans="1:9" s="2" customFormat="1" ht="15.5" x14ac:dyDescent="0.35">
      <c r="A216" s="78"/>
      <c r="B216" s="35" t="s">
        <v>2</v>
      </c>
      <c r="C216" s="16">
        <v>54</v>
      </c>
      <c r="D216" s="16" t="s">
        <v>200</v>
      </c>
      <c r="E216" s="21">
        <f t="shared" ref="E216:E258" si="9">H216*I216</f>
        <v>0.85699999999999998</v>
      </c>
      <c r="F216" s="22"/>
      <c r="G216" s="22"/>
      <c r="H216" s="14">
        <v>0.85699999999999998</v>
      </c>
      <c r="I216" s="23">
        <f>1</f>
        <v>1</v>
      </c>
    </row>
    <row r="217" spans="1:9" s="2" customFormat="1" ht="15.5" x14ac:dyDescent="0.35">
      <c r="A217" s="78"/>
      <c r="B217" s="35" t="s">
        <v>2</v>
      </c>
      <c r="C217" s="16">
        <v>55</v>
      </c>
      <c r="D217" s="16" t="s">
        <v>226</v>
      </c>
      <c r="E217" s="21">
        <f t="shared" si="9"/>
        <v>0.81299999999999994</v>
      </c>
      <c r="F217" s="22"/>
      <c r="G217" s="22"/>
      <c r="H217" s="14">
        <v>0.81299999999999994</v>
      </c>
      <c r="I217" s="23">
        <f>1</f>
        <v>1</v>
      </c>
    </row>
    <row r="218" spans="1:9" s="2" customFormat="1" ht="15.5" x14ac:dyDescent="0.35">
      <c r="A218" s="78"/>
      <c r="B218" s="35" t="s">
        <v>2</v>
      </c>
      <c r="C218" s="15">
        <v>56</v>
      </c>
      <c r="D218" s="15" t="s">
        <v>210</v>
      </c>
      <c r="E218" s="21">
        <f t="shared" si="9"/>
        <v>0.75800000000000001</v>
      </c>
      <c r="F218" s="22"/>
      <c r="G218" s="22"/>
      <c r="H218" s="24">
        <v>0.75800000000000001</v>
      </c>
      <c r="I218" s="23">
        <f>1</f>
        <v>1</v>
      </c>
    </row>
    <row r="219" spans="1:9" s="2" customFormat="1" ht="15.5" x14ac:dyDescent="0.35">
      <c r="A219" s="78"/>
      <c r="B219" s="35" t="s">
        <v>2</v>
      </c>
      <c r="C219" s="16">
        <v>57</v>
      </c>
      <c r="D219" s="16" t="s">
        <v>217</v>
      </c>
      <c r="E219" s="21">
        <f t="shared" si="9"/>
        <v>0.73299999999999998</v>
      </c>
      <c r="F219" s="22"/>
      <c r="G219" s="22"/>
      <c r="H219" s="14">
        <v>0.73299999999999998</v>
      </c>
      <c r="I219" s="23">
        <f>1</f>
        <v>1</v>
      </c>
    </row>
    <row r="220" spans="1:9" s="2" customFormat="1" ht="15.5" x14ac:dyDescent="0.35">
      <c r="A220" s="78"/>
      <c r="B220" s="35" t="s">
        <v>2</v>
      </c>
      <c r="C220" s="16">
        <v>58</v>
      </c>
      <c r="D220" s="16" t="s">
        <v>218</v>
      </c>
      <c r="E220" s="21">
        <f t="shared" si="9"/>
        <v>0.83799999999999997</v>
      </c>
      <c r="F220" s="22"/>
      <c r="G220" s="22"/>
      <c r="H220" s="14">
        <v>0.83799999999999997</v>
      </c>
      <c r="I220" s="23">
        <f>1</f>
        <v>1</v>
      </c>
    </row>
    <row r="221" spans="1:9" s="2" customFormat="1" ht="15.5" x14ac:dyDescent="0.35">
      <c r="A221" s="78"/>
      <c r="B221" s="35" t="s">
        <v>2</v>
      </c>
      <c r="C221" s="16">
        <v>59</v>
      </c>
      <c r="D221" s="16" t="s">
        <v>201</v>
      </c>
      <c r="E221" s="21">
        <f t="shared" si="9"/>
        <v>0.45200000000000001</v>
      </c>
      <c r="F221" s="22"/>
      <c r="G221" s="22"/>
      <c r="H221" s="14">
        <v>0.45200000000000001</v>
      </c>
      <c r="I221" s="23">
        <f>1</f>
        <v>1</v>
      </c>
    </row>
    <row r="222" spans="1:9" s="2" customFormat="1" ht="15.5" x14ac:dyDescent="0.35">
      <c r="A222" s="78"/>
      <c r="B222" s="35" t="s">
        <v>2</v>
      </c>
      <c r="C222" s="16">
        <v>60</v>
      </c>
      <c r="D222" s="16" t="s">
        <v>203</v>
      </c>
      <c r="E222" s="21">
        <f t="shared" si="9"/>
        <v>0.46800000000000003</v>
      </c>
      <c r="F222" s="22"/>
      <c r="G222" s="22"/>
      <c r="H222" s="14">
        <v>0.46800000000000003</v>
      </c>
      <c r="I222" s="23">
        <f>1</f>
        <v>1</v>
      </c>
    </row>
    <row r="223" spans="1:9" s="2" customFormat="1" ht="15.5" x14ac:dyDescent="0.35">
      <c r="A223" s="78"/>
      <c r="B223" s="35" t="s">
        <v>2</v>
      </c>
      <c r="C223" s="16">
        <v>61</v>
      </c>
      <c r="D223" s="16" t="s">
        <v>61</v>
      </c>
      <c r="E223" s="21">
        <f t="shared" si="9"/>
        <v>0.63</v>
      </c>
      <c r="F223" s="22"/>
      <c r="G223" s="22"/>
      <c r="H223" s="14">
        <v>0.63</v>
      </c>
      <c r="I223" s="23">
        <f>1</f>
        <v>1</v>
      </c>
    </row>
    <row r="224" spans="1:9" s="2" customFormat="1" ht="15.5" x14ac:dyDescent="0.35">
      <c r="A224" s="78"/>
      <c r="B224" s="35" t="s">
        <v>2</v>
      </c>
      <c r="C224" s="16">
        <v>62</v>
      </c>
      <c r="D224" s="16" t="s">
        <v>163</v>
      </c>
      <c r="E224" s="21">
        <f t="shared" si="9"/>
        <v>15.231999999999999</v>
      </c>
      <c r="F224" s="22"/>
      <c r="G224" s="22"/>
      <c r="H224" s="14">
        <v>15.231999999999999</v>
      </c>
      <c r="I224" s="23">
        <f>1</f>
        <v>1</v>
      </c>
    </row>
    <row r="225" spans="1:9" s="2" customFormat="1" ht="15.5" x14ac:dyDescent="0.35">
      <c r="A225" s="78"/>
      <c r="B225" s="35" t="s">
        <v>2</v>
      </c>
      <c r="C225" s="16">
        <v>63</v>
      </c>
      <c r="D225" s="16" t="s">
        <v>164</v>
      </c>
      <c r="E225" s="21">
        <f t="shared" si="9"/>
        <v>1.7000000000000001E-2</v>
      </c>
      <c r="F225" s="22"/>
      <c r="G225" s="22"/>
      <c r="H225" s="14">
        <v>1.7000000000000001E-2</v>
      </c>
      <c r="I225" s="23">
        <f>1</f>
        <v>1</v>
      </c>
    </row>
    <row r="226" spans="1:9" s="2" customFormat="1" ht="15.5" x14ac:dyDescent="0.35">
      <c r="A226" s="78"/>
      <c r="B226" s="35" t="s">
        <v>2</v>
      </c>
      <c r="C226" s="16">
        <v>64</v>
      </c>
      <c r="D226" s="16" t="s">
        <v>165</v>
      </c>
      <c r="E226" s="21">
        <f t="shared" si="9"/>
        <v>0.115</v>
      </c>
      <c r="F226" s="22"/>
      <c r="G226" s="22"/>
      <c r="H226" s="14">
        <v>0.115</v>
      </c>
      <c r="I226" s="23">
        <f>1</f>
        <v>1</v>
      </c>
    </row>
    <row r="227" spans="1:9" s="2" customFormat="1" ht="15.5" x14ac:dyDescent="0.35">
      <c r="A227" s="78"/>
      <c r="B227" s="35" t="s">
        <v>2</v>
      </c>
      <c r="C227" s="16">
        <v>65</v>
      </c>
      <c r="D227" s="16" t="s">
        <v>166</v>
      </c>
      <c r="E227" s="21">
        <f t="shared" si="9"/>
        <v>0.54100000000000004</v>
      </c>
      <c r="F227" s="22"/>
      <c r="G227" s="22"/>
      <c r="H227" s="14">
        <v>0.54100000000000004</v>
      </c>
      <c r="I227" s="23">
        <f>1</f>
        <v>1</v>
      </c>
    </row>
    <row r="228" spans="1:9" s="2" customFormat="1" ht="15.5" x14ac:dyDescent="0.35">
      <c r="A228" s="78"/>
      <c r="B228" s="35" t="s">
        <v>2</v>
      </c>
      <c r="C228" s="16">
        <v>66</v>
      </c>
      <c r="D228" s="16" t="s">
        <v>167</v>
      </c>
      <c r="E228" s="21">
        <f t="shared" si="9"/>
        <v>16.204999999999998</v>
      </c>
      <c r="F228" s="22"/>
      <c r="G228" s="22"/>
      <c r="H228" s="14">
        <v>16.204999999999998</v>
      </c>
      <c r="I228" s="23">
        <f>1</f>
        <v>1</v>
      </c>
    </row>
    <row r="229" spans="1:9" s="2" customFormat="1" ht="15.5" x14ac:dyDescent="0.35">
      <c r="A229" s="78"/>
      <c r="B229" s="35" t="s">
        <v>2</v>
      </c>
      <c r="C229" s="16">
        <v>67</v>
      </c>
      <c r="D229" s="16" t="s">
        <v>54</v>
      </c>
      <c r="E229" s="21">
        <f t="shared" si="9"/>
        <v>3.0459999999999998</v>
      </c>
      <c r="F229" s="22"/>
      <c r="G229" s="22"/>
      <c r="H229" s="14">
        <v>3.0459999999999998</v>
      </c>
      <c r="I229" s="23">
        <f>1</f>
        <v>1</v>
      </c>
    </row>
    <row r="230" spans="1:9" s="2" customFormat="1" ht="15.5" x14ac:dyDescent="0.35">
      <c r="A230" s="78"/>
      <c r="B230" s="35" t="s">
        <v>2</v>
      </c>
      <c r="C230" s="16">
        <v>68</v>
      </c>
      <c r="D230" s="16" t="s">
        <v>66</v>
      </c>
      <c r="E230" s="21">
        <f t="shared" si="9"/>
        <v>3.823</v>
      </c>
      <c r="F230" s="22"/>
      <c r="G230" s="22"/>
      <c r="H230" s="14">
        <v>3.823</v>
      </c>
      <c r="I230" s="23">
        <f>1</f>
        <v>1</v>
      </c>
    </row>
    <row r="231" spans="1:9" s="2" customFormat="1" ht="15.5" x14ac:dyDescent="0.35">
      <c r="A231" s="78"/>
      <c r="B231" s="35" t="s">
        <v>2</v>
      </c>
      <c r="C231" s="15">
        <v>69</v>
      </c>
      <c r="D231" s="15" t="s">
        <v>231</v>
      </c>
      <c r="E231" s="21">
        <f t="shared" si="9"/>
        <v>1.024</v>
      </c>
      <c r="F231" s="22"/>
      <c r="G231" s="22"/>
      <c r="H231" s="24">
        <v>1.024</v>
      </c>
      <c r="I231" s="23">
        <f>1</f>
        <v>1</v>
      </c>
    </row>
    <row r="232" spans="1:9" s="2" customFormat="1" ht="15.5" x14ac:dyDescent="0.35">
      <c r="A232" s="78"/>
      <c r="B232" s="35" t="s">
        <v>2</v>
      </c>
      <c r="C232" s="16">
        <v>70</v>
      </c>
      <c r="D232" s="16" t="s">
        <v>232</v>
      </c>
      <c r="E232" s="21">
        <f t="shared" si="9"/>
        <v>0.71899999999999997</v>
      </c>
      <c r="F232" s="22"/>
      <c r="G232" s="22"/>
      <c r="H232" s="14">
        <v>0.71899999999999997</v>
      </c>
      <c r="I232" s="23">
        <f>1</f>
        <v>1</v>
      </c>
    </row>
    <row r="233" spans="1:9" s="2" customFormat="1" ht="15.5" x14ac:dyDescent="0.35">
      <c r="A233" s="78"/>
      <c r="B233" s="35" t="s">
        <v>2</v>
      </c>
      <c r="C233" s="15">
        <v>71</v>
      </c>
      <c r="D233" s="15" t="s">
        <v>233</v>
      </c>
      <c r="E233" s="21">
        <f t="shared" ref="E233:E236" si="10">H233*I233</f>
        <v>2.4849999999999999</v>
      </c>
      <c r="F233" s="22"/>
      <c r="G233" s="22"/>
      <c r="H233" s="24">
        <v>2.4849999999999999</v>
      </c>
      <c r="I233" s="23">
        <f>1</f>
        <v>1</v>
      </c>
    </row>
    <row r="234" spans="1:9" s="2" customFormat="1" ht="15.5" x14ac:dyDescent="0.35">
      <c r="A234" s="78"/>
      <c r="B234" s="35" t="s">
        <v>2</v>
      </c>
      <c r="C234" s="15">
        <v>72</v>
      </c>
      <c r="D234" s="15" t="s">
        <v>189</v>
      </c>
      <c r="E234" s="21">
        <f t="shared" si="10"/>
        <v>1.246</v>
      </c>
      <c r="F234" s="22"/>
      <c r="G234" s="22"/>
      <c r="H234" s="24">
        <v>1.246</v>
      </c>
      <c r="I234" s="23">
        <f>1</f>
        <v>1</v>
      </c>
    </row>
    <row r="235" spans="1:9" s="2" customFormat="1" ht="15.5" x14ac:dyDescent="0.35">
      <c r="A235" s="78"/>
      <c r="B235" s="35" t="s">
        <v>2</v>
      </c>
      <c r="C235" s="15">
        <v>73</v>
      </c>
      <c r="D235" s="15" t="s">
        <v>214</v>
      </c>
      <c r="E235" s="21">
        <f t="shared" si="10"/>
        <v>1.1910000000000001</v>
      </c>
      <c r="F235" s="22"/>
      <c r="G235" s="22"/>
      <c r="H235" s="24">
        <v>1.1910000000000001</v>
      </c>
      <c r="I235" s="23">
        <f>1</f>
        <v>1</v>
      </c>
    </row>
    <row r="236" spans="1:9" s="2" customFormat="1" ht="15.5" x14ac:dyDescent="0.35">
      <c r="A236" s="78"/>
      <c r="B236" s="35" t="s">
        <v>2</v>
      </c>
      <c r="C236" s="15">
        <v>74</v>
      </c>
      <c r="D236" s="15" t="s">
        <v>168</v>
      </c>
      <c r="E236" s="21">
        <f t="shared" si="10"/>
        <v>1.3580000000000001</v>
      </c>
      <c r="F236" s="22"/>
      <c r="G236" s="22"/>
      <c r="H236" s="24">
        <v>1.3580000000000001</v>
      </c>
      <c r="I236" s="23">
        <f>1</f>
        <v>1</v>
      </c>
    </row>
    <row r="237" spans="1:9" s="2" customFormat="1" ht="15.5" x14ac:dyDescent="0.35">
      <c r="A237" s="78"/>
      <c r="B237" s="35" t="s">
        <v>2</v>
      </c>
      <c r="C237" s="15">
        <v>75</v>
      </c>
      <c r="D237" s="15" t="s">
        <v>180</v>
      </c>
      <c r="E237" s="21">
        <f t="shared" si="9"/>
        <v>1.59</v>
      </c>
      <c r="F237" s="22"/>
      <c r="G237" s="22"/>
      <c r="H237" s="24">
        <v>1.59</v>
      </c>
      <c r="I237" s="23">
        <f>1</f>
        <v>1</v>
      </c>
    </row>
    <row r="238" spans="1:9" s="2" customFormat="1" ht="15.5" x14ac:dyDescent="0.35">
      <c r="A238" s="78"/>
      <c r="B238" s="35" t="s">
        <v>2</v>
      </c>
      <c r="C238" s="15">
        <v>80</v>
      </c>
      <c r="D238" s="15" t="s">
        <v>55</v>
      </c>
      <c r="E238" s="21">
        <f t="shared" si="9"/>
        <v>0.17699999999999999</v>
      </c>
      <c r="F238" s="22"/>
      <c r="G238" s="22"/>
      <c r="H238" s="24">
        <v>0.17699999999999999</v>
      </c>
      <c r="I238" s="23">
        <f>1</f>
        <v>1</v>
      </c>
    </row>
    <row r="239" spans="1:9" s="2" customFormat="1" ht="15.5" x14ac:dyDescent="0.35">
      <c r="A239" s="78"/>
      <c r="B239" s="35" t="s">
        <v>2</v>
      </c>
      <c r="C239" s="15">
        <v>81</v>
      </c>
      <c r="D239" s="15" t="s">
        <v>75</v>
      </c>
      <c r="E239" s="21">
        <f t="shared" si="9"/>
        <v>1.885</v>
      </c>
      <c r="F239" s="22"/>
      <c r="G239" s="22"/>
      <c r="H239" s="24">
        <v>1.885</v>
      </c>
      <c r="I239" s="23">
        <f>1</f>
        <v>1</v>
      </c>
    </row>
    <row r="240" spans="1:9" s="2" customFormat="1" ht="15.5" x14ac:dyDescent="0.35">
      <c r="A240" s="78"/>
      <c r="B240" s="35" t="s">
        <v>2</v>
      </c>
      <c r="C240" s="15">
        <v>82</v>
      </c>
      <c r="D240" s="15" t="s">
        <v>234</v>
      </c>
      <c r="E240" s="21">
        <f t="shared" si="9"/>
        <v>3.871</v>
      </c>
      <c r="F240" s="22"/>
      <c r="G240" s="22"/>
      <c r="H240" s="24">
        <v>3.871</v>
      </c>
      <c r="I240" s="23">
        <f>1</f>
        <v>1</v>
      </c>
    </row>
    <row r="241" spans="1:9" s="2" customFormat="1" ht="15.5" x14ac:dyDescent="0.35">
      <c r="A241" s="78"/>
      <c r="B241" s="35" t="s">
        <v>2</v>
      </c>
      <c r="C241" s="16">
        <v>83</v>
      </c>
      <c r="D241" s="16" t="s">
        <v>235</v>
      </c>
      <c r="E241" s="21">
        <f t="shared" si="9"/>
        <v>4.875</v>
      </c>
      <c r="F241" s="22"/>
      <c r="G241" s="22"/>
      <c r="H241" s="14">
        <v>4.875</v>
      </c>
      <c r="I241" s="23">
        <f>1</f>
        <v>1</v>
      </c>
    </row>
    <row r="242" spans="1:9" s="2" customFormat="1" ht="15.5" x14ac:dyDescent="0.35">
      <c r="A242" s="78"/>
      <c r="B242" s="35" t="s">
        <v>2</v>
      </c>
      <c r="C242" s="19">
        <v>84</v>
      </c>
      <c r="D242" s="16" t="s">
        <v>76</v>
      </c>
      <c r="E242" s="21">
        <f t="shared" si="9"/>
        <v>17.646000000000001</v>
      </c>
      <c r="F242" s="22"/>
      <c r="G242" s="22"/>
      <c r="H242" s="14">
        <v>17.646000000000001</v>
      </c>
      <c r="I242" s="23">
        <f>1</f>
        <v>1</v>
      </c>
    </row>
    <row r="243" spans="1:9" s="2" customFormat="1" ht="15.5" x14ac:dyDescent="0.35">
      <c r="A243" s="78"/>
      <c r="B243" s="35" t="s">
        <v>2</v>
      </c>
      <c r="C243" s="19">
        <v>85</v>
      </c>
      <c r="D243" s="16" t="s">
        <v>223</v>
      </c>
      <c r="E243" s="21">
        <f t="shared" si="9"/>
        <v>2.9820000000000002</v>
      </c>
      <c r="F243" s="22"/>
      <c r="G243" s="22"/>
      <c r="H243" s="14">
        <v>2.9820000000000002</v>
      </c>
      <c r="I243" s="23">
        <f>1</f>
        <v>1</v>
      </c>
    </row>
    <row r="244" spans="1:9" s="2" customFormat="1" ht="15.5" x14ac:dyDescent="0.35">
      <c r="A244" s="78"/>
      <c r="B244" s="35" t="s">
        <v>2</v>
      </c>
      <c r="C244" s="19">
        <v>86</v>
      </c>
      <c r="D244" s="16" t="s">
        <v>184</v>
      </c>
      <c r="E244" s="21">
        <f t="shared" si="9"/>
        <v>0.5</v>
      </c>
      <c r="F244" s="22"/>
      <c r="G244" s="22"/>
      <c r="H244" s="14">
        <v>0.5</v>
      </c>
      <c r="I244" s="23">
        <f>1</f>
        <v>1</v>
      </c>
    </row>
    <row r="245" spans="1:9" s="2" customFormat="1" ht="15.5" x14ac:dyDescent="0.35">
      <c r="A245" s="78"/>
      <c r="B245" s="35" t="s">
        <v>2</v>
      </c>
      <c r="C245" s="19">
        <v>87</v>
      </c>
      <c r="D245" s="16" t="s">
        <v>188</v>
      </c>
      <c r="E245" s="21">
        <f t="shared" si="9"/>
        <v>1.458</v>
      </c>
      <c r="F245" s="22"/>
      <c r="G245" s="22"/>
      <c r="H245" s="14">
        <v>1.458</v>
      </c>
      <c r="I245" s="23">
        <f>1</f>
        <v>1</v>
      </c>
    </row>
    <row r="246" spans="1:9" s="2" customFormat="1" ht="15.5" x14ac:dyDescent="0.35">
      <c r="A246" s="78"/>
      <c r="B246" s="35" t="s">
        <v>2</v>
      </c>
      <c r="C246" s="19">
        <v>88</v>
      </c>
      <c r="D246" s="16" t="s">
        <v>222</v>
      </c>
      <c r="E246" s="21">
        <f t="shared" si="9"/>
        <v>0.59599999999999997</v>
      </c>
      <c r="F246" s="22"/>
      <c r="G246" s="22"/>
      <c r="H246" s="14">
        <v>0.59599999999999997</v>
      </c>
      <c r="I246" s="23">
        <f>1</f>
        <v>1</v>
      </c>
    </row>
    <row r="247" spans="1:9" s="2" customFormat="1" ht="15.5" x14ac:dyDescent="0.35">
      <c r="A247" s="78"/>
      <c r="B247" s="35" t="s">
        <v>2</v>
      </c>
      <c r="C247" s="19">
        <v>89</v>
      </c>
      <c r="D247" s="16" t="s">
        <v>209</v>
      </c>
      <c r="E247" s="21">
        <f t="shared" si="9"/>
        <v>0.5</v>
      </c>
      <c r="F247" s="22"/>
      <c r="G247" s="22"/>
      <c r="H247" s="14">
        <v>0.5</v>
      </c>
      <c r="I247" s="23">
        <f>1</f>
        <v>1</v>
      </c>
    </row>
    <row r="248" spans="1:9" s="2" customFormat="1" ht="15.5" x14ac:dyDescent="0.35">
      <c r="A248" s="78"/>
      <c r="B248" s="35" t="s">
        <v>2</v>
      </c>
      <c r="C248" s="19">
        <v>92</v>
      </c>
      <c r="D248" s="16" t="s">
        <v>59</v>
      </c>
      <c r="E248" s="21">
        <f t="shared" si="9"/>
        <v>1.7000000000000001E-2</v>
      </c>
      <c r="F248" s="22"/>
      <c r="G248" s="22"/>
      <c r="H248" s="14">
        <v>1.7000000000000001E-2</v>
      </c>
      <c r="I248" s="23">
        <f>1</f>
        <v>1</v>
      </c>
    </row>
    <row r="249" spans="1:9" s="2" customFormat="1" ht="15.5" x14ac:dyDescent="0.35">
      <c r="A249" s="78"/>
      <c r="B249" s="35" t="s">
        <v>2</v>
      </c>
      <c r="C249" s="19">
        <v>99</v>
      </c>
      <c r="D249" s="16" t="s">
        <v>77</v>
      </c>
      <c r="E249" s="21">
        <f t="shared" si="9"/>
        <v>19.759</v>
      </c>
      <c r="F249" s="22"/>
      <c r="G249" s="22"/>
      <c r="H249" s="14">
        <v>19.759</v>
      </c>
      <c r="I249" s="23">
        <f>1</f>
        <v>1</v>
      </c>
    </row>
    <row r="250" spans="1:9" s="2" customFormat="1" ht="15.5" x14ac:dyDescent="0.35">
      <c r="A250" s="78"/>
      <c r="B250" s="35" t="s">
        <v>2</v>
      </c>
      <c r="C250" s="19">
        <v>102</v>
      </c>
      <c r="D250" s="16" t="s">
        <v>78</v>
      </c>
      <c r="E250" s="21">
        <f t="shared" si="9"/>
        <v>9.0020000000000007</v>
      </c>
      <c r="F250" s="22"/>
      <c r="G250" s="22"/>
      <c r="H250" s="14">
        <v>9.0020000000000007</v>
      </c>
      <c r="I250" s="23">
        <f>1</f>
        <v>1</v>
      </c>
    </row>
    <row r="251" spans="1:9" s="2" customFormat="1" ht="15.5" x14ac:dyDescent="0.35">
      <c r="A251" s="78"/>
      <c r="B251" s="35" t="s">
        <v>2</v>
      </c>
      <c r="C251" s="19">
        <v>105</v>
      </c>
      <c r="D251" s="16" t="s">
        <v>65</v>
      </c>
      <c r="E251" s="21">
        <f t="shared" si="9"/>
        <v>1.1930000000000001</v>
      </c>
      <c r="F251" s="22"/>
      <c r="G251" s="22"/>
      <c r="H251" s="14">
        <v>1.1930000000000001</v>
      </c>
      <c r="I251" s="23">
        <f>1</f>
        <v>1</v>
      </c>
    </row>
    <row r="252" spans="1:9" s="2" customFormat="1" ht="15.5" x14ac:dyDescent="0.35">
      <c r="A252" s="78"/>
      <c r="B252" s="35" t="s">
        <v>2</v>
      </c>
      <c r="C252" s="19">
        <v>107</v>
      </c>
      <c r="D252" s="16" t="s">
        <v>197</v>
      </c>
      <c r="E252" s="21">
        <f t="shared" si="9"/>
        <v>0.57299999999999995</v>
      </c>
      <c r="F252" s="22"/>
      <c r="G252" s="22"/>
      <c r="H252" s="14">
        <v>0.57299999999999995</v>
      </c>
      <c r="I252" s="23">
        <f>1</f>
        <v>1</v>
      </c>
    </row>
    <row r="253" spans="1:9" s="2" customFormat="1" ht="15.5" x14ac:dyDescent="0.35">
      <c r="A253" s="79"/>
      <c r="B253" s="35" t="s">
        <v>2</v>
      </c>
      <c r="C253" s="19">
        <v>108</v>
      </c>
      <c r="D253" s="16" t="s">
        <v>236</v>
      </c>
      <c r="E253" s="21">
        <f t="shared" si="9"/>
        <v>0.27100000000000002</v>
      </c>
      <c r="F253" s="25">
        <f>SUM(E168:E253)</f>
        <v>370.38768582433374</v>
      </c>
      <c r="G253" s="26">
        <f>F253/429.771</f>
        <v>0.86182568350198996</v>
      </c>
      <c r="H253" s="14">
        <v>0.27100000000000002</v>
      </c>
      <c r="I253" s="23">
        <f>1</f>
        <v>1</v>
      </c>
    </row>
    <row r="254" spans="1:9" s="2" customFormat="1" ht="15.5" x14ac:dyDescent="0.35">
      <c r="A254" s="69" t="s">
        <v>84</v>
      </c>
      <c r="B254" s="43" t="s">
        <v>2</v>
      </c>
      <c r="C254" s="36">
        <v>41</v>
      </c>
      <c r="D254" s="19" t="s">
        <v>212</v>
      </c>
      <c r="E254" s="21">
        <f t="shared" si="9"/>
        <v>1E-3</v>
      </c>
      <c r="F254" s="25"/>
      <c r="G254" s="26"/>
      <c r="H254" s="14">
        <v>1E-3</v>
      </c>
      <c r="I254" s="23">
        <f>1</f>
        <v>1</v>
      </c>
    </row>
    <row r="255" spans="1:9" s="2" customFormat="1" ht="15.5" x14ac:dyDescent="0.35">
      <c r="A255" s="69"/>
      <c r="B255" s="43" t="s">
        <v>2</v>
      </c>
      <c r="C255" s="41">
        <v>42</v>
      </c>
      <c r="D255" s="42" t="s">
        <v>161</v>
      </c>
      <c r="E255" s="21">
        <f t="shared" si="9"/>
        <v>0.32900000000000001</v>
      </c>
      <c r="F255" s="25"/>
      <c r="G255" s="26"/>
      <c r="H255" s="14">
        <v>0.32900000000000001</v>
      </c>
      <c r="I255" s="23">
        <f>1</f>
        <v>1</v>
      </c>
    </row>
    <row r="256" spans="1:9" s="2" customFormat="1" ht="15.5" x14ac:dyDescent="0.35">
      <c r="A256" s="69"/>
      <c r="B256" s="43" t="s">
        <v>2</v>
      </c>
      <c r="C256" s="41">
        <v>43</v>
      </c>
      <c r="D256" s="42" t="s">
        <v>162</v>
      </c>
      <c r="E256" s="21">
        <f t="shared" si="9"/>
        <v>0.38600000000000001</v>
      </c>
      <c r="F256" s="25"/>
      <c r="G256" s="26"/>
      <c r="H256" s="14">
        <v>0.38600000000000001</v>
      </c>
      <c r="I256" s="23">
        <f>1</f>
        <v>1</v>
      </c>
    </row>
    <row r="257" spans="1:10" s="2" customFormat="1" ht="15.5" x14ac:dyDescent="0.35">
      <c r="A257" s="69"/>
      <c r="B257" s="43" t="s">
        <v>2</v>
      </c>
      <c r="C257" s="41">
        <v>44</v>
      </c>
      <c r="D257" s="42" t="s">
        <v>202</v>
      </c>
      <c r="E257" s="21">
        <f t="shared" si="9"/>
        <v>2.5720000000000001</v>
      </c>
      <c r="F257" s="25"/>
      <c r="G257" s="26"/>
      <c r="H257" s="14">
        <v>2.5720000000000001</v>
      </c>
      <c r="I257" s="23">
        <f>1</f>
        <v>1</v>
      </c>
    </row>
    <row r="258" spans="1:10" s="2" customFormat="1" ht="15.5" x14ac:dyDescent="0.35">
      <c r="A258" s="69"/>
      <c r="B258" s="43" t="s">
        <v>2</v>
      </c>
      <c r="C258" s="41">
        <v>78</v>
      </c>
      <c r="D258" s="42" t="s">
        <v>194</v>
      </c>
      <c r="E258" s="21">
        <f t="shared" si="9"/>
        <v>1.3069999999999999</v>
      </c>
      <c r="F258" s="25"/>
      <c r="G258" s="26"/>
      <c r="H258" s="14">
        <v>1.3069999999999999</v>
      </c>
      <c r="I258" s="23">
        <f>1</f>
        <v>1</v>
      </c>
    </row>
    <row r="259" spans="1:10" s="2" customFormat="1" ht="15.5" x14ac:dyDescent="0.35">
      <c r="A259" s="69"/>
      <c r="B259" s="43" t="s">
        <v>2</v>
      </c>
      <c r="C259" s="56">
        <v>103</v>
      </c>
      <c r="D259" s="55" t="s">
        <v>56</v>
      </c>
      <c r="E259" s="21">
        <f t="shared" ref="E259" si="11">H259*I259</f>
        <v>0.23699999999999999</v>
      </c>
      <c r="F259" s="25">
        <f>SUM(E254:E259)</f>
        <v>4.8320000000000007</v>
      </c>
      <c r="G259" s="26">
        <f>F259/429.771</f>
        <v>1.1243196958380162E-2</v>
      </c>
      <c r="H259" s="14">
        <v>0.23699999999999999</v>
      </c>
      <c r="I259" s="23">
        <f>1</f>
        <v>1</v>
      </c>
    </row>
    <row r="260" spans="1:10" s="2" customFormat="1" ht="15.5" x14ac:dyDescent="0.35">
      <c r="A260" s="74" t="s">
        <v>247</v>
      </c>
      <c r="B260" s="35" t="s">
        <v>2</v>
      </c>
      <c r="C260" s="16">
        <v>14</v>
      </c>
      <c r="D260" s="16" t="s">
        <v>195</v>
      </c>
      <c r="E260" s="67">
        <f t="shared" ref="E260:E261" si="12">H260*I260*J260</f>
        <v>0.25174999999999997</v>
      </c>
      <c r="F260" s="22"/>
      <c r="G260" s="22"/>
      <c r="H260" s="14">
        <v>1.0069999999999999</v>
      </c>
      <c r="I260" s="23">
        <f>1</f>
        <v>1</v>
      </c>
      <c r="J260" s="62">
        <f>0.25</f>
        <v>0.25</v>
      </c>
    </row>
    <row r="261" spans="1:10" s="2" customFormat="1" ht="15.5" x14ac:dyDescent="0.35">
      <c r="A261" s="76"/>
      <c r="B261" s="35" t="s">
        <v>2</v>
      </c>
      <c r="C261" s="16">
        <v>15</v>
      </c>
      <c r="D261" s="16" t="s">
        <v>196</v>
      </c>
      <c r="E261" s="67">
        <f t="shared" si="12"/>
        <v>0.33124999999999999</v>
      </c>
      <c r="F261" s="22"/>
      <c r="G261" s="22"/>
      <c r="H261" s="14">
        <v>1.325</v>
      </c>
      <c r="I261" s="23">
        <f>1</f>
        <v>1</v>
      </c>
      <c r="J261" s="62">
        <f>0.25</f>
        <v>0.25</v>
      </c>
    </row>
    <row r="262" spans="1:10" s="2" customFormat="1" ht="15.5" x14ac:dyDescent="0.35">
      <c r="A262" s="76"/>
      <c r="B262" s="35" t="s">
        <v>2</v>
      </c>
      <c r="C262" s="16">
        <v>28</v>
      </c>
      <c r="D262" s="16" t="s">
        <v>208</v>
      </c>
      <c r="E262" s="67">
        <f>H262*I262*J262</f>
        <v>0.34300000000000003</v>
      </c>
      <c r="F262" s="22"/>
      <c r="G262" s="22"/>
      <c r="H262" s="14">
        <v>1.3720000000000001</v>
      </c>
      <c r="I262" s="23">
        <f>1</f>
        <v>1</v>
      </c>
      <c r="J262" s="62">
        <f>0.25</f>
        <v>0.25</v>
      </c>
    </row>
    <row r="263" spans="1:10" s="2" customFormat="1" ht="15.5" x14ac:dyDescent="0.35">
      <c r="A263" s="76"/>
      <c r="B263" s="35" t="s">
        <v>2</v>
      </c>
      <c r="C263" s="16">
        <v>30</v>
      </c>
      <c r="D263" s="16" t="s">
        <v>185</v>
      </c>
      <c r="E263" s="67">
        <f>H263*I263*J263</f>
        <v>7.1249999999999994E-2</v>
      </c>
      <c r="F263" s="22"/>
      <c r="G263" s="22"/>
      <c r="H263" s="14">
        <v>0.28499999999999998</v>
      </c>
      <c r="I263" s="23">
        <f>1</f>
        <v>1</v>
      </c>
      <c r="J263" s="62">
        <f>0.25</f>
        <v>0.25</v>
      </c>
    </row>
    <row r="264" spans="1:10" s="2" customFormat="1" ht="15.5" x14ac:dyDescent="0.35">
      <c r="A264" s="75"/>
      <c r="B264" s="35" t="s">
        <v>2</v>
      </c>
      <c r="C264" s="16">
        <v>40</v>
      </c>
      <c r="D264" s="16" t="s">
        <v>170</v>
      </c>
      <c r="E264" s="67">
        <f>H264*I264*J264</f>
        <v>0.15825</v>
      </c>
      <c r="F264" s="25">
        <f>SUM(E260:E264)</f>
        <v>1.1555</v>
      </c>
      <c r="G264" s="26">
        <f>F264/429.771</f>
        <v>2.6886411600596594E-3</v>
      </c>
      <c r="H264" s="14">
        <v>0.63300000000000001</v>
      </c>
      <c r="I264" s="23">
        <f>1</f>
        <v>1</v>
      </c>
      <c r="J264" s="62">
        <f>0.25</f>
        <v>0.25</v>
      </c>
    </row>
    <row r="265" spans="1:10" s="2" customFormat="1" ht="15.5" x14ac:dyDescent="0.35">
      <c r="A265" s="60" t="s">
        <v>257</v>
      </c>
      <c r="B265" s="55" t="s">
        <v>2</v>
      </c>
      <c r="C265" s="56">
        <v>90</v>
      </c>
      <c r="D265" s="55" t="s">
        <v>175</v>
      </c>
      <c r="E265" s="21">
        <f t="shared" ref="E265" si="13">H265*I265</f>
        <v>0.5</v>
      </c>
      <c r="F265" s="25">
        <f>SUM(E265)</f>
        <v>0.5</v>
      </c>
      <c r="G265" s="26">
        <f>F265/429.771</f>
        <v>1.1634102812893377E-3</v>
      </c>
      <c r="H265" s="14">
        <v>0.5</v>
      </c>
      <c r="I265" s="23">
        <f>1</f>
        <v>1</v>
      </c>
    </row>
    <row r="266" spans="1:10" s="2" customFormat="1" ht="15.5" x14ac:dyDescent="0.35">
      <c r="A266" s="37"/>
      <c r="B266" s="38"/>
      <c r="C266" s="38"/>
      <c r="D266" s="38"/>
      <c r="E266" s="28"/>
      <c r="F266" s="25"/>
      <c r="G266" s="26"/>
      <c r="H266" s="39"/>
      <c r="I266" s="40"/>
    </row>
    <row r="267" spans="1:10" s="2" customFormat="1" ht="15.5" x14ac:dyDescent="0.35">
      <c r="A267" s="6"/>
      <c r="B267" s="6"/>
      <c r="C267" s="5"/>
      <c r="D267" s="5"/>
      <c r="E267" s="5"/>
      <c r="F267" s="44">
        <f>F253+F264</f>
        <v>371.54318582433376</v>
      </c>
      <c r="G267" s="26">
        <f>F267/429.771</f>
        <v>0.86451432466204969</v>
      </c>
      <c r="H267" s="8"/>
      <c r="I267" s="1"/>
    </row>
    <row r="268" spans="1:10" ht="19.5" customHeight="1" x14ac:dyDescent="0.3">
      <c r="A268" s="73" t="s">
        <v>10</v>
      </c>
      <c r="B268" s="73"/>
      <c r="C268" s="73"/>
      <c r="D268" s="73"/>
      <c r="E268" s="73"/>
      <c r="J268" s="2"/>
    </row>
    <row r="269" spans="1:10" ht="49.5" customHeight="1" x14ac:dyDescent="0.3">
      <c r="A269" s="31" t="s">
        <v>8</v>
      </c>
      <c r="B269" s="31" t="s">
        <v>0</v>
      </c>
      <c r="C269" s="31" t="s">
        <v>1</v>
      </c>
      <c r="D269" s="31" t="s">
        <v>9</v>
      </c>
      <c r="E269" s="68" t="s">
        <v>256</v>
      </c>
      <c r="H269" s="7" t="s">
        <v>3</v>
      </c>
      <c r="I269" s="4" t="s">
        <v>4</v>
      </c>
      <c r="J269" s="2"/>
    </row>
    <row r="270" spans="1:10" ht="15.5" x14ac:dyDescent="0.3">
      <c r="A270" s="69" t="s">
        <v>248</v>
      </c>
      <c r="B270" s="35" t="s">
        <v>5</v>
      </c>
      <c r="C270" s="35">
        <v>109</v>
      </c>
      <c r="D270" s="35" t="s">
        <v>206</v>
      </c>
      <c r="E270" s="21">
        <f t="shared" ref="E270:E287" si="14">H270*I270</f>
        <v>8.3650000000000002E-2</v>
      </c>
      <c r="F270" s="45"/>
      <c r="G270" s="45"/>
      <c r="H270" s="14">
        <v>1.673</v>
      </c>
      <c r="I270" s="23">
        <f t="shared" ref="I270:I275" si="15">1/20</f>
        <v>0.05</v>
      </c>
      <c r="J270" s="2"/>
    </row>
    <row r="271" spans="1:10" ht="15.5" x14ac:dyDescent="0.3">
      <c r="A271" s="69"/>
      <c r="B271" s="35" t="s">
        <v>5</v>
      </c>
      <c r="C271" s="35">
        <v>110</v>
      </c>
      <c r="D271" s="35" t="s">
        <v>177</v>
      </c>
      <c r="E271" s="21">
        <f t="shared" si="14"/>
        <v>3.3750000000000002E-2</v>
      </c>
      <c r="F271" s="45"/>
      <c r="G271" s="45"/>
      <c r="H271" s="14">
        <v>0.67500000000000004</v>
      </c>
      <c r="I271" s="23">
        <f t="shared" si="15"/>
        <v>0.05</v>
      </c>
      <c r="J271" s="2"/>
    </row>
    <row r="272" spans="1:10" ht="15.5" x14ac:dyDescent="0.3">
      <c r="A272" s="69"/>
      <c r="B272" s="35" t="s">
        <v>5</v>
      </c>
      <c r="C272" s="35">
        <v>111</v>
      </c>
      <c r="D272" s="35" t="s">
        <v>178</v>
      </c>
      <c r="E272" s="21">
        <f t="shared" si="14"/>
        <v>3.32E-2</v>
      </c>
      <c r="F272" s="45"/>
      <c r="G272" s="45"/>
      <c r="H272" s="14">
        <v>0.66400000000000003</v>
      </c>
      <c r="I272" s="23">
        <f t="shared" si="15"/>
        <v>0.05</v>
      </c>
      <c r="J272" s="2"/>
    </row>
    <row r="273" spans="1:10" ht="15.5" x14ac:dyDescent="0.3">
      <c r="A273" s="69"/>
      <c r="B273" s="35" t="s">
        <v>5</v>
      </c>
      <c r="C273" s="35">
        <v>112</v>
      </c>
      <c r="D273" s="35" t="s">
        <v>179</v>
      </c>
      <c r="E273" s="21">
        <f t="shared" si="14"/>
        <v>1.0150000000000001E-2</v>
      </c>
      <c r="F273" s="45"/>
      <c r="G273" s="45"/>
      <c r="H273" s="14">
        <v>0.20300000000000001</v>
      </c>
      <c r="I273" s="23">
        <f t="shared" si="15"/>
        <v>0.05</v>
      </c>
      <c r="J273" s="2"/>
    </row>
    <row r="274" spans="1:10" ht="15.5" x14ac:dyDescent="0.3">
      <c r="A274" s="69"/>
      <c r="B274" s="35" t="s">
        <v>5</v>
      </c>
      <c r="C274" s="35" t="s">
        <v>246</v>
      </c>
      <c r="D274" s="35" t="s">
        <v>176</v>
      </c>
      <c r="E274" s="21">
        <f t="shared" si="14"/>
        <v>7.1099999999999997E-2</v>
      </c>
      <c r="F274" s="45"/>
      <c r="G274" s="45"/>
      <c r="H274" s="14">
        <v>1.4219999999999999</v>
      </c>
      <c r="I274" s="63">
        <f t="shared" si="15"/>
        <v>0.05</v>
      </c>
      <c r="J274" s="2"/>
    </row>
    <row r="275" spans="1:10" ht="15.5" x14ac:dyDescent="0.3">
      <c r="A275" s="69"/>
      <c r="B275" s="35" t="s">
        <v>5</v>
      </c>
      <c r="C275" s="35" t="s">
        <v>244</v>
      </c>
      <c r="D275" s="35" t="s">
        <v>169</v>
      </c>
      <c r="E275" s="21">
        <f t="shared" si="14"/>
        <v>2.4300000000000002E-2</v>
      </c>
      <c r="F275" s="45"/>
      <c r="G275" s="45"/>
      <c r="H275" s="14">
        <v>0.48599999999999999</v>
      </c>
      <c r="I275" s="63">
        <f t="shared" si="15"/>
        <v>0.05</v>
      </c>
      <c r="J275" s="2"/>
    </row>
    <row r="276" spans="1:10" ht="15.5" x14ac:dyDescent="0.3">
      <c r="A276" s="35" t="s">
        <v>249</v>
      </c>
      <c r="B276" s="35" t="s">
        <v>2</v>
      </c>
      <c r="C276" s="35">
        <v>30</v>
      </c>
      <c r="D276" s="35" t="s">
        <v>185</v>
      </c>
      <c r="E276" s="21">
        <f t="shared" si="14"/>
        <v>0.14249999999999999</v>
      </c>
      <c r="F276" s="45"/>
      <c r="G276" s="45"/>
      <c r="H276" s="14">
        <v>0.28499999999999998</v>
      </c>
      <c r="I276" s="63">
        <f>1/2</f>
        <v>0.5</v>
      </c>
      <c r="J276" s="2"/>
    </row>
    <row r="277" spans="1:10" ht="15.5" x14ac:dyDescent="0.3">
      <c r="A277" s="35" t="s">
        <v>250</v>
      </c>
      <c r="B277" s="35" t="s">
        <v>2</v>
      </c>
      <c r="C277" s="35">
        <v>30</v>
      </c>
      <c r="D277" s="35" t="s">
        <v>185</v>
      </c>
      <c r="E277" s="21">
        <f t="shared" si="14"/>
        <v>0.14249999999999999</v>
      </c>
      <c r="F277" s="45"/>
      <c r="G277" s="45"/>
      <c r="H277" s="14">
        <v>0.28499999999999998</v>
      </c>
      <c r="I277" s="63">
        <f>1/2</f>
        <v>0.5</v>
      </c>
      <c r="J277" s="2"/>
    </row>
    <row r="278" spans="1:10" ht="64.5" customHeight="1" x14ac:dyDescent="0.3">
      <c r="A278" s="35" t="s">
        <v>251</v>
      </c>
      <c r="B278" s="35" t="s">
        <v>5</v>
      </c>
      <c r="C278" s="35">
        <v>47</v>
      </c>
      <c r="D278" s="35" t="s">
        <v>207</v>
      </c>
      <c r="E278" s="21">
        <f t="shared" si="14"/>
        <v>0.22750000000000001</v>
      </c>
      <c r="F278" s="45"/>
      <c r="G278" s="45"/>
      <c r="H278" s="14">
        <v>0.45500000000000002</v>
      </c>
      <c r="I278" s="63">
        <f>1/2</f>
        <v>0.5</v>
      </c>
      <c r="J278" s="2"/>
    </row>
    <row r="279" spans="1:10" ht="15.5" x14ac:dyDescent="0.3">
      <c r="A279" s="35" t="s">
        <v>146</v>
      </c>
      <c r="B279" s="35" t="s">
        <v>5</v>
      </c>
      <c r="C279" s="35">
        <v>100</v>
      </c>
      <c r="D279" s="35" t="s">
        <v>160</v>
      </c>
      <c r="E279" s="21">
        <f t="shared" si="14"/>
        <v>1E-3</v>
      </c>
      <c r="F279" s="22"/>
      <c r="G279" s="22"/>
      <c r="H279" s="48">
        <v>1E-3</v>
      </c>
      <c r="I279" s="49">
        <f>1</f>
        <v>1</v>
      </c>
      <c r="J279" s="2"/>
    </row>
    <row r="280" spans="1:10" ht="15.5" x14ac:dyDescent="0.3">
      <c r="A280" s="69" t="s">
        <v>85</v>
      </c>
      <c r="B280" s="35" t="s">
        <v>5</v>
      </c>
      <c r="C280" s="35">
        <v>11</v>
      </c>
      <c r="D280" s="35" t="s">
        <v>67</v>
      </c>
      <c r="E280" s="21">
        <f t="shared" si="14"/>
        <v>2.8184999999999998</v>
      </c>
      <c r="F280" s="45"/>
      <c r="G280" s="45"/>
      <c r="H280" s="14">
        <v>5.6369999999999996</v>
      </c>
      <c r="I280" s="63">
        <f>1/2</f>
        <v>0.5</v>
      </c>
      <c r="J280" s="2"/>
    </row>
    <row r="281" spans="1:10" ht="15.5" x14ac:dyDescent="0.3">
      <c r="A281" s="69"/>
      <c r="B281" s="35" t="s">
        <v>5</v>
      </c>
      <c r="C281" s="35">
        <v>12</v>
      </c>
      <c r="D281" s="35" t="s">
        <v>68</v>
      </c>
      <c r="E281" s="21">
        <f t="shared" si="14"/>
        <v>4.9435000000000002</v>
      </c>
      <c r="F281" s="45"/>
      <c r="G281" s="45"/>
      <c r="H281" s="14">
        <v>9.8870000000000005</v>
      </c>
      <c r="I281" s="63">
        <f>1/2</f>
        <v>0.5</v>
      </c>
      <c r="J281" s="2"/>
    </row>
    <row r="282" spans="1:10" ht="15.5" x14ac:dyDescent="0.3">
      <c r="A282" s="69" t="s">
        <v>252</v>
      </c>
      <c r="B282" s="35" t="s">
        <v>5</v>
      </c>
      <c r="C282" s="35">
        <v>109</v>
      </c>
      <c r="D282" s="35" t="s">
        <v>206</v>
      </c>
      <c r="E282" s="21">
        <f t="shared" si="14"/>
        <v>0.1673</v>
      </c>
      <c r="F282" s="45"/>
      <c r="G282" s="45"/>
      <c r="H282" s="14">
        <v>1.673</v>
      </c>
      <c r="I282" s="63">
        <f t="shared" ref="I282:I287" si="16">1/10</f>
        <v>0.1</v>
      </c>
      <c r="J282" s="2"/>
    </row>
    <row r="283" spans="1:10" ht="15.5" x14ac:dyDescent="0.3">
      <c r="A283" s="69"/>
      <c r="B283" s="35" t="s">
        <v>5</v>
      </c>
      <c r="C283" s="35">
        <v>110</v>
      </c>
      <c r="D283" s="35" t="s">
        <v>177</v>
      </c>
      <c r="E283" s="21">
        <f t="shared" si="14"/>
        <v>6.7500000000000004E-2</v>
      </c>
      <c r="F283" s="45"/>
      <c r="G283" s="45"/>
      <c r="H283" s="14">
        <v>0.67500000000000004</v>
      </c>
      <c r="I283" s="63">
        <f t="shared" si="16"/>
        <v>0.1</v>
      </c>
      <c r="J283" s="2"/>
    </row>
    <row r="284" spans="1:10" ht="15.5" x14ac:dyDescent="0.3">
      <c r="A284" s="69"/>
      <c r="B284" s="35" t="s">
        <v>5</v>
      </c>
      <c r="C284" s="35">
        <v>111</v>
      </c>
      <c r="D284" s="35" t="s">
        <v>178</v>
      </c>
      <c r="E284" s="21">
        <f t="shared" si="14"/>
        <v>6.6400000000000001E-2</v>
      </c>
      <c r="F284" s="45"/>
      <c r="G284" s="45"/>
      <c r="H284" s="14">
        <v>0.66400000000000003</v>
      </c>
      <c r="I284" s="63">
        <f t="shared" si="16"/>
        <v>0.1</v>
      </c>
      <c r="J284" s="2"/>
    </row>
    <row r="285" spans="1:10" ht="15.5" x14ac:dyDescent="0.3">
      <c r="A285" s="69"/>
      <c r="B285" s="35" t="s">
        <v>5</v>
      </c>
      <c r="C285" s="35">
        <v>112</v>
      </c>
      <c r="D285" s="35" t="s">
        <v>179</v>
      </c>
      <c r="E285" s="21">
        <f t="shared" si="14"/>
        <v>2.0300000000000002E-2</v>
      </c>
      <c r="F285" s="45"/>
      <c r="G285" s="45"/>
      <c r="H285" s="14">
        <v>0.20300000000000001</v>
      </c>
      <c r="I285" s="63">
        <f t="shared" si="16"/>
        <v>0.1</v>
      </c>
      <c r="J285" s="2"/>
    </row>
    <row r="286" spans="1:10" ht="15.5" x14ac:dyDescent="0.3">
      <c r="A286" s="69"/>
      <c r="B286" s="35" t="s">
        <v>5</v>
      </c>
      <c r="C286" s="35" t="s">
        <v>246</v>
      </c>
      <c r="D286" s="35" t="s">
        <v>176</v>
      </c>
      <c r="E286" s="21">
        <f t="shared" si="14"/>
        <v>0.14219999999999999</v>
      </c>
      <c r="F286" s="45"/>
      <c r="G286" s="45"/>
      <c r="H286" s="14">
        <v>1.4219999999999999</v>
      </c>
      <c r="I286" s="63">
        <f t="shared" si="16"/>
        <v>0.1</v>
      </c>
      <c r="J286" s="2"/>
    </row>
    <row r="287" spans="1:10" ht="15.5" x14ac:dyDescent="0.3">
      <c r="A287" s="69"/>
      <c r="B287" s="35" t="s">
        <v>5</v>
      </c>
      <c r="C287" s="35" t="s">
        <v>244</v>
      </c>
      <c r="D287" s="35" t="s">
        <v>169</v>
      </c>
      <c r="E287" s="21">
        <f t="shared" si="14"/>
        <v>4.8600000000000004E-2</v>
      </c>
      <c r="F287" s="46">
        <f>SUM(E270:E287)</f>
        <v>9.0439500000000024</v>
      </c>
      <c r="G287" s="26">
        <f>F287/429.771</f>
        <v>2.1043648826933419E-2</v>
      </c>
      <c r="H287" s="14">
        <v>0.48599999999999999</v>
      </c>
      <c r="I287" s="64">
        <f t="shared" si="16"/>
        <v>0.1</v>
      </c>
      <c r="J287" s="2"/>
    </row>
    <row r="288" spans="1:10" ht="17" customHeight="1" x14ac:dyDescent="0.3">
      <c r="A288" s="66" t="s">
        <v>253</v>
      </c>
      <c r="B288" s="38"/>
      <c r="C288" s="38"/>
      <c r="D288" s="38"/>
      <c r="E288" s="65"/>
      <c r="F288" s="46"/>
      <c r="G288" s="26"/>
      <c r="H288" s="39"/>
      <c r="I288" s="28"/>
      <c r="J288" s="2"/>
    </row>
    <row r="289" spans="1:5" ht="14.5" x14ac:dyDescent="0.35">
      <c r="A289" s="57"/>
      <c r="B289" s="17"/>
      <c r="C289" s="17"/>
      <c r="D289" s="17"/>
      <c r="E289" s="18"/>
    </row>
    <row r="290" spans="1:5" x14ac:dyDescent="0.3">
      <c r="A290" s="12"/>
      <c r="E290" s="11"/>
    </row>
    <row r="291" spans="1:5" ht="18" customHeight="1" x14ac:dyDescent="0.3">
      <c r="A291" s="70" t="s">
        <v>11</v>
      </c>
      <c r="B291" s="71"/>
      <c r="C291" s="71"/>
      <c r="D291" s="71"/>
      <c r="E291" s="72"/>
    </row>
  </sheetData>
  <mergeCells count="39">
    <mergeCell ref="A254:A259"/>
    <mergeCell ref="A260:A264"/>
    <mergeCell ref="A168:A253"/>
    <mergeCell ref="A121:A122"/>
    <mergeCell ref="A123:A126"/>
    <mergeCell ref="A134:A136"/>
    <mergeCell ref="A139:A141"/>
    <mergeCell ref="A142:A148"/>
    <mergeCell ref="A97:A98"/>
    <mergeCell ref="A100:A102"/>
    <mergeCell ref="A104:A106"/>
    <mergeCell ref="A110:A111"/>
    <mergeCell ref="A115:A116"/>
    <mergeCell ref="A69:A73"/>
    <mergeCell ref="A80:A81"/>
    <mergeCell ref="A84:A85"/>
    <mergeCell ref="A89:A91"/>
    <mergeCell ref="A94:A95"/>
    <mergeCell ref="A45:A46"/>
    <mergeCell ref="A56:A58"/>
    <mergeCell ref="A60:A62"/>
    <mergeCell ref="A63:A64"/>
    <mergeCell ref="A65:A66"/>
    <mergeCell ref="A270:A275"/>
    <mergeCell ref="A282:A287"/>
    <mergeCell ref="A280:A281"/>
    <mergeCell ref="A291:E291"/>
    <mergeCell ref="A1:E1"/>
    <mergeCell ref="A2:E2"/>
    <mergeCell ref="A268:E268"/>
    <mergeCell ref="A166:E166"/>
    <mergeCell ref="A4:A5"/>
    <mergeCell ref="A7:A8"/>
    <mergeCell ref="A9:A13"/>
    <mergeCell ref="A21:A22"/>
    <mergeCell ref="A23:A24"/>
    <mergeCell ref="A26:A27"/>
    <mergeCell ref="A33:A36"/>
    <mergeCell ref="A39:A40"/>
  </mergeCells>
  <printOptions horizontalCentered="1"/>
  <pageMargins left="0.3" right="0.25" top="0.35" bottom="0.5" header="0" footer="0.3"/>
  <pageSetup scale="65" fitToHeight="0" orientation="portrait" r:id="rId1"/>
  <headerFooter>
    <oddFooter>Page &amp;P of &amp;N</oddFooter>
  </headerFooter>
  <rowBreaks count="2" manualBreakCount="2">
    <brk id="55" max="16383" man="1"/>
    <brk id="120"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152D3F120BCD942AEB40FB287BDF111" ma:contentTypeVersion="6" ma:contentTypeDescription="Create a new document." ma:contentTypeScope="" ma:versionID="a0891a7758de4037c37f5fc5c89a8957">
  <xsd:schema xmlns:xsd="http://www.w3.org/2001/XMLSchema" xmlns:xs="http://www.w3.org/2001/XMLSchema" xmlns:p="http://schemas.microsoft.com/office/2006/metadata/properties" xmlns:ns2="3790ba3f-9e72-478e-b236-57daadaf436c" targetNamespace="http://schemas.microsoft.com/office/2006/metadata/properties" ma:root="true" ma:fieldsID="1809c19c115fc2abed268897cb25fc70" ns2:_="">
    <xsd:import namespace="3790ba3f-9e72-478e-b236-57daadaf436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90ba3f-9e72-478e-b236-57daadaf43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976DAAA-AEE1-4759-A638-9DCBA5ADFCD8}">
  <ds:schemaRefs>
    <ds:schemaRef ds:uri="http://schemas.microsoft.com/sharepoint/v3/contenttype/forms"/>
  </ds:schemaRefs>
</ds:datastoreItem>
</file>

<file path=customXml/itemProps2.xml><?xml version="1.0" encoding="utf-8"?>
<ds:datastoreItem xmlns:ds="http://schemas.openxmlformats.org/officeDocument/2006/customXml" ds:itemID="{490E58DF-FCA0-42D4-88F1-86C1487D7E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90ba3f-9e72-478e-b236-57daadaf43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3BF89DD-DB25-4675-A6CD-9D05B329DD24}">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3790ba3f-9e72-478e-b236-57daadaf436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H</vt:lpstr>
      <vt:lpstr>'Exhibit H'!Print_Area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 Jordan</dc:creator>
  <cp:lastModifiedBy>Valentine, Casey N.</cp:lastModifiedBy>
  <cp:lastPrinted>2025-09-25T18:03:43Z</cp:lastPrinted>
  <dcterms:created xsi:type="dcterms:W3CDTF">2023-06-19T18:05:41Z</dcterms:created>
  <dcterms:modified xsi:type="dcterms:W3CDTF">2025-09-25T18:16:17Z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0x0101005152D3F120BCD942AEB40FB287BDF111</vt:lpwstr>
  </property>
</Properties>
</file>